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5/05Kopitar Arnače-recenzija ok/Razpis/"/>
    </mc:Choice>
  </mc:AlternateContent>
  <xr:revisionPtr revIDLastSave="1" documentId="8_{67E22D5E-9A0C-4464-A2DC-1486A0071DFE}" xr6:coauthVersionLast="47" xr6:coauthVersionMax="47" xr10:uidLastSave="{3B24964E-B467-480D-BEAC-FB2E24C025F2}"/>
  <bookViews>
    <workbookView xWindow="-120" yWindow="-120" windowWidth="38640" windowHeight="21240" xr2:uid="{00000000-000D-0000-FFFF-FFFF00000000}"/>
  </bookViews>
  <sheets>
    <sheet name="Sanacija skupaj" sheetId="6" r:id="rId1"/>
    <sheet name="preddela" sheetId="7" r:id="rId2"/>
    <sheet name="voziščna konstrukcija" sheetId="22" r:id="rId3"/>
    <sheet name="kamnita zložba" sheetId="19" r:id="rId4"/>
    <sheet name="drenažni rebri 1 in 2" sheetId="23" r:id="rId5"/>
    <sheet name="odvod vode" sheetId="17" r:id="rId6"/>
    <sheet name="tuje storitve" sheetId="10" r:id="rId7"/>
  </sheets>
  <definedNames>
    <definedName name="_xlnm.Print_Area" localSheetId="4">'drenažni rebri 1 in 2'!$A$1:$I$35</definedName>
    <definedName name="_xlnm.Print_Area" localSheetId="3">'kamnita zložba'!$A$1:$H$47</definedName>
    <definedName name="_xlnm.Print_Area" localSheetId="5">'odvod vode'!$A$1:$I$27</definedName>
    <definedName name="_xlnm.Print_Area" localSheetId="1">preddela!$A$1:$I$27</definedName>
    <definedName name="_xlnm.Print_Area" localSheetId="0">'Sanacija skupaj'!$A$1:$H$21</definedName>
    <definedName name="_xlnm.Print_Area" localSheetId="6">'tuje storitve'!$A$1:$I$26</definedName>
    <definedName name="_xlnm.Print_Area" localSheetId="2">'voziščna konstrukcija'!$A$1:$I$43</definedName>
    <definedName name="_xlnm.Print_Titles" localSheetId="4">'drenažni rebri 1 in 2'!$5:$5</definedName>
    <definedName name="_xlnm.Print_Titles" localSheetId="3">'kamnita zložba'!$5:$5</definedName>
    <definedName name="_xlnm.Print_Titles" localSheetId="5">'odvod vode'!$5:$5</definedName>
    <definedName name="_xlnm.Print_Titles" localSheetId="1">preddela!$5:$5</definedName>
    <definedName name="_xlnm.Print_Titles" localSheetId="0">'Sanacija skupaj'!#REF!</definedName>
    <definedName name="_xlnm.Print_Titles" localSheetId="6">'tuje storitve'!$5:$5</definedName>
    <definedName name="_xlnm.Print_Titles" localSheetId="2">'voziščna konstrukcija'!$5:$5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22" l="1"/>
  <c r="H27" i="22"/>
  <c r="H11" i="17"/>
  <c r="H21" i="23"/>
  <c r="H19" i="23"/>
  <c r="H17" i="23"/>
  <c r="H15" i="23"/>
  <c r="H13" i="23"/>
  <c r="H11" i="23"/>
  <c r="H9" i="23"/>
  <c r="H23" i="23" l="1"/>
  <c r="H28" i="23" s="1"/>
  <c r="H29" i="23" s="1"/>
  <c r="H31" i="23" s="1"/>
  <c r="H32" i="23" l="1"/>
  <c r="H33" i="23" s="1"/>
  <c r="G11" i="6"/>
  <c r="H33" i="19"/>
  <c r="H31" i="19"/>
  <c r="H25" i="22"/>
  <c r="H23" i="22"/>
  <c r="H21" i="22"/>
  <c r="H19" i="22"/>
  <c r="H17" i="22"/>
  <c r="H15" i="22"/>
  <c r="H13" i="22"/>
  <c r="H11" i="22"/>
  <c r="H9" i="22"/>
  <c r="H31" i="22" l="1"/>
  <c r="H36" i="22" s="1"/>
  <c r="H37" i="22" s="1"/>
  <c r="H39" i="22" s="1"/>
  <c r="H40" i="22" l="1"/>
  <c r="H41" i="22" s="1"/>
  <c r="G9" i="6"/>
  <c r="H13" i="10"/>
  <c r="H11" i="10"/>
  <c r="H13" i="7" l="1"/>
  <c r="H29" i="19"/>
  <c r="H9" i="7"/>
  <c r="H19" i="19"/>
  <c r="H15" i="17" l="1"/>
  <c r="H13" i="17"/>
  <c r="H17" i="19" l="1"/>
  <c r="D40" i="19"/>
  <c r="H27" i="19"/>
  <c r="H25" i="19"/>
  <c r="H23" i="19"/>
  <c r="H21" i="19"/>
  <c r="H15" i="19"/>
  <c r="H13" i="19"/>
  <c r="H11" i="19"/>
  <c r="H9" i="19"/>
  <c r="H35" i="19" l="1"/>
  <c r="H40" i="19" s="1"/>
  <c r="H41" i="19" s="1"/>
  <c r="H43" i="19" s="1"/>
  <c r="G10" i="6" s="1"/>
  <c r="H44" i="19" l="1"/>
  <c r="H45" i="19" s="1"/>
  <c r="H9" i="17" l="1"/>
  <c r="H17" i="17" l="1"/>
  <c r="H9" i="10"/>
  <c r="H22" i="17" l="1"/>
  <c r="H23" i="17" l="1"/>
  <c r="H25" i="17" s="1"/>
  <c r="G12" i="6" l="1"/>
  <c r="H26" i="17"/>
  <c r="H27" i="17" s="1"/>
  <c r="H15" i="10" l="1"/>
  <c r="H20" i="10" s="1"/>
  <c r="H22" i="10" s="1"/>
  <c r="G13" i="6" s="1"/>
  <c r="H23" i="10" l="1"/>
  <c r="H24" i="10" s="1"/>
  <c r="H11" i="7" l="1"/>
  <c r="H15" i="7" l="1"/>
  <c r="H20" i="7" s="1"/>
  <c r="H21" i="7" l="1"/>
  <c r="H23" i="7" s="1"/>
  <c r="G8" i="6" s="1"/>
  <c r="H24" i="7" l="1"/>
  <c r="H25" i="7" s="1"/>
  <c r="G15" i="6"/>
  <c r="G16" i="6" l="1"/>
  <c r="G17" i="6" s="1"/>
</calcChain>
</file>

<file path=xl/sharedStrings.xml><?xml version="1.0" encoding="utf-8"?>
<sst xmlns="http://schemas.openxmlformats.org/spreadsheetml/2006/main" count="271" uniqueCount="100">
  <si>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</si>
  <si>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</si>
  <si>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</si>
  <si>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</si>
  <si>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</si>
  <si>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</si>
  <si>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</si>
  <si>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</si>
  <si>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</si>
  <si>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</si>
  <si>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</si>
  <si>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</si>
  <si>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</si>
  <si>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3.0</t>
  </si>
  <si>
    <t>4.0</t>
  </si>
  <si>
    <t>TUJE STORITVE</t>
  </si>
  <si>
    <t>TUJE STORITVE SKUPAJ:</t>
  </si>
  <si>
    <t>SKUPAJ :</t>
  </si>
  <si>
    <t>VSE SKUPAJ :</t>
  </si>
  <si>
    <t>NEPREDVIDENA DELA 10%</t>
  </si>
  <si>
    <t>m</t>
  </si>
  <si>
    <t xml:space="preserve">REKAPITULACIJA  </t>
  </si>
  <si>
    <t>2.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</si>
  <si>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</si>
  <si>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</si>
  <si>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</si>
  <si>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</si>
  <si>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</si>
  <si>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</si>
  <si>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</si>
  <si>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</si>
  <si>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</si>
  <si>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</si>
  <si>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</si>
  <si>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</si>
  <si>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</si>
  <si>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Izdelava PID - a</t>
  </si>
  <si>
    <t>Projektansko - geomehanski nadzor</t>
  </si>
  <si>
    <t>POPIS DEL Z OCENO INVESTICIJE</t>
  </si>
  <si>
    <t>Izdelava varnostega načrta</t>
  </si>
  <si>
    <t xml:space="preserve">Dobava in vgradnja betona C20/25 in lomljenec 30-100 cm v razmerju  30:70 za izdelavo kamnite zložbe </t>
  </si>
  <si>
    <t xml:space="preserve">Dobava in vgradnja PE drenažne cevi Ø 200 mm za izvedba vzporedne drenaže </t>
  </si>
  <si>
    <t xml:space="preserve"> </t>
  </si>
  <si>
    <t>Dobava in vgradnja drenažnega  zasipa</t>
  </si>
  <si>
    <t>3.1</t>
  </si>
  <si>
    <t>2.1</t>
  </si>
  <si>
    <t>1.1</t>
  </si>
  <si>
    <t>Dobava in vgradnja betona C20/25 in lomljenec 20 cm v razmerju  30:70 za izdelavo in ureditev vtočnih ter iztočnih glav na odvodih meteorne vode</t>
  </si>
  <si>
    <t>Priprava delovišča, zaščita delovišča, priprava deloviščne table, postavitev kontejnerjev, ter druga pripravljalna dela …</t>
  </si>
  <si>
    <t xml:space="preserve">Dobava in vgradnja PE kanalizacijske cevi fi 200 SN 8. Všteta tudi izkop/zasip ter izdelava peščenega ležišča D16, deb. min 20 cm </t>
  </si>
  <si>
    <t xml:space="preserve">KAMNITA ZLOŽBA </t>
  </si>
  <si>
    <t>Dobava in vgradnja armature za AB venec kamnite zložbe</t>
  </si>
  <si>
    <t>Izravnava in urejanje poškodovanih površin, ureditev brežine nad in pod zložbo, odstranitev nasipa dostopne poti, humuziranje celotnega dela in druga zaključna dela</t>
  </si>
  <si>
    <t>Izdelava dvostranskega opaža s strikotnimi letvicami za venec in temelj zložbe,
komplet vsa dela z razopaževanjem, čiščenjem, zlaganjem lesa ter vsemi transporti. Upoštevan material za dilatacijske rege (trajna elastična zmes za stike, trajno elastični zapolnitveni material, polnilo za stike)</t>
  </si>
  <si>
    <t>Zasipanje ter statično utrjevanje z izkopanim materialom iz začasne deponije za kamnito zložbo ter vse do nivoja končnega terena</t>
  </si>
  <si>
    <t>Dobava in vgradnja betona C30/37, XD3, XF4, PV-II; D32, S3 za venec  kamnite zložbe - zagladitev betona</t>
  </si>
  <si>
    <t>ODVODNJAVANJE    SKUPAJ :</t>
  </si>
  <si>
    <t>Geodetska dela - postavitev zakoličbenih točk, postavitev prečnih profilov, zakoličba podzemnih vodov ter druga geodetska dela</t>
  </si>
  <si>
    <t xml:space="preserve">Ureditev jarka s kanaletami na preklop iz cementnega betona, dolžine 100 cm in širine 50 cm (notranja širina dna vsaj 30 cm) </t>
  </si>
  <si>
    <t>Dobava in vgraditev cementnega betona C25/30, XC2, D32, S2 -  betonski temelj, višina 0,5 m.</t>
  </si>
  <si>
    <t>11.</t>
  </si>
  <si>
    <t>5.0</t>
  </si>
  <si>
    <t>4.1</t>
  </si>
  <si>
    <t>Geološko poročilo z načrtom stabilizacije, GM - 257/2024</t>
  </si>
  <si>
    <t>Plaz na JP 950 592 Arnače</t>
  </si>
  <si>
    <t>Ureditev dostopnih poti z odstranitvijo humusnega dela zemljue ter dobavo, vgradnja in utrditev kamnitega drobljenca D32 za stabilizacijo / ureditev dostopne poti k območju stabilizacije v debelini 30 cm ter končna odstranitev dostopne poti z odstranitvijo kamnitega agregata. Ocenjeno 85 m ceste širine 3.0 m</t>
  </si>
  <si>
    <t>KAMNITA ZLOŽBA</t>
  </si>
  <si>
    <t>Strojni izkopi v zemljini 2. kategorije vključno z nakladanjem in prevozom na stalno deponijo.</t>
  </si>
  <si>
    <t>VOZIŠČNA KONSTRUKCIJA</t>
  </si>
  <si>
    <t>Rezanje asfaltne plasti s talno diamantno žago, debele 6 do 10 cm</t>
  </si>
  <si>
    <t>Porušitev in odstranitev asfaltne plasti v debelini 6 do 10 cm</t>
  </si>
  <si>
    <t>Široki izkop zrnate zemljine do nivoja temeljnih tal - globina 0.7 m za vgradnjo kamnitega agregata voziščne konstrukcije - 2. kategorije - strojno z nakladanjem vključno s strojnim nakladanjem in odvozom na trajno deponijo.</t>
  </si>
  <si>
    <t>Ureditev planuma temeljnih tal zrnate kamnine - 3. kategorije</t>
  </si>
  <si>
    <t>Dobava in vgradnja - izdelava posteljice iz zmrzlinsko odpornega kamnitega drobljenca D125 v debelini 40 cm.</t>
  </si>
  <si>
    <t>Dobava in vgradnja nevezane nosilne plasti iz enakomerno zrnatega kamnitega drobljenca D32 v debelini 20 cm.</t>
  </si>
  <si>
    <t>Izdelava nosilne plasti iz bituminiziranega drobljenca AC 22 base B 50/70 A4 v debelini 6 cm</t>
  </si>
  <si>
    <t>Izdelava obrabne in zaporne plasti iz bituminiziranega betona AC 11 surf B 50/70 A4 v debelini 4 cm.</t>
  </si>
  <si>
    <t>Meritve zbitosti kamnitega nasutja vozišča pred asfaltiranjem - meritve modula Evd - Evd min 45 MPa</t>
  </si>
  <si>
    <t>VOZIŠČNA KONSTRUKCIJA SKUPAJ :</t>
  </si>
  <si>
    <t>Dobava in vgraditev panelne ograje, vključno vse elemente (paneli, stebrički, sidranje,…). Ograja visoka 120 cm, ograja se sidra v AB venec.  Vključen celoten sistem ograje. Vgradnja po načrtu proizvajalca.</t>
  </si>
  <si>
    <t>Dobava in postavitev jeklene varnostne ograje N2, delovne širine W4 ali manj, na AB kroni/robnem vencu</t>
  </si>
  <si>
    <t>KAMNITA ZLOŽBA    SKUPAJ :</t>
  </si>
  <si>
    <t>ODVODNJAVANJE</t>
  </si>
  <si>
    <t>Strojni izkopi za izdelavo drenažnega sistema v zemljini 2. kategorije vključno z nakladanjem in prevozom na trajno deponijo.</t>
  </si>
  <si>
    <t>Dobava in zasip drenaže s frakcijo kamnitega materiala 16-32 v debelini 1 m</t>
  </si>
  <si>
    <t>Dobaba in vgradnja kamnitega skeleta 32 - 250 mm za zasutje drenažnega rebra</t>
  </si>
  <si>
    <t>Dobava in vgraditev filca za ločilno plast</t>
  </si>
  <si>
    <t>Zasipavanje s predhodno odmetanim humusom</t>
  </si>
  <si>
    <t>Dobava in izdelava meteorne kanalizacije iz PEHD cevi fi 250 mm ali UKC cevi, na 10 cm podložnega betona C16/20, cev je obsuta z materialom 0-4 mm.</t>
  </si>
  <si>
    <t>5.1</t>
  </si>
  <si>
    <t>Dobava in vgradnja podložnega betona C12/15 debeline 10 cm za temelj drenažnega rebra</t>
  </si>
  <si>
    <t>6.0</t>
  </si>
  <si>
    <t xml:space="preserve">Dobava in vgradnja PE kanalizacijske cevi fi 250 SN 8. Všteta tudi izkop/zasip ter izdelava peščenega ležišča D16, deb. min 20 cm </t>
  </si>
  <si>
    <t>Izdelava asfaltne mulde širine 0.5 m deanke debeline in sestave asfalta kot vozišče</t>
  </si>
  <si>
    <t>Dobava in vgraditev jeklene varnostne ograje, vključno z vsemi elementi, za nivo zadrževanja N2 in za delovno širino W4; stebri ograje se vpnejo na vrh AB grede</t>
  </si>
  <si>
    <t>12.</t>
  </si>
  <si>
    <t>13.</t>
  </si>
  <si>
    <t>Dobava in vgradnja betonskega jaška z direktnim vtokom premera fi 800 mm z betonskim pokrovom. Všteta tudi izkop/zasip ter izdelava betonskega ležišča, deb. 10 cm, C12/15, ter izdelava vtokov ter iztokov. 1 x jašek višine 2.0 m in 2 x jašek višine 5.0 m</t>
  </si>
  <si>
    <t>DRENAŽNI REBRI 1 IN 2</t>
  </si>
  <si>
    <t>DRENAŽNI REBRI 1 IN 2 SKUPAJ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</si>
</sst>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32">
    <xf numFmtId="0" fontId="0" fillId="0" borderId="0"/>
    <xf numFmtId="48" fontId="15" fillId="0" borderId="0" applyFill="0" applyBorder="0" applyAlignment="0" applyProtection="0"/>
    <xf numFmtId="48" fontId="15" fillId="0" borderId="0" applyFill="0" applyBorder="0" applyAlignment="0" applyProtection="0"/>
    <xf numFmtId="165" fontId="16" fillId="0" borderId="0">
      <protection locked="0"/>
    </xf>
    <xf numFmtId="165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4" fontId="20" fillId="0" borderId="1">
      <alignment horizontal="left" vertical="center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4" fillId="0" borderId="0">
      <alignment vertical="top" wrapText="1"/>
    </xf>
    <xf numFmtId="0" fontId="26" fillId="0" borderId="0">
      <alignment vertical="top" wrapText="1"/>
    </xf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3" borderId="0" applyNumberFormat="0" applyBorder="0" applyAlignment="0" applyProtection="0"/>
    <xf numFmtId="0" fontId="6" fillId="0" borderId="0">
      <alignment horizontal="left" vertical="top" wrapText="1" readingOrder="1"/>
    </xf>
    <xf numFmtId="0" fontId="22" fillId="0" borderId="0"/>
    <xf numFmtId="0" fontId="15" fillId="0" borderId="0" applyNumberFormat="0" applyFill="0" applyBorder="0" applyAlignment="0" applyProtection="0"/>
    <xf numFmtId="0" fontId="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9" fontId="30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167" fontId="16" fillId="0" borderId="23">
      <protection locked="0"/>
    </xf>
    <xf numFmtId="167" fontId="17" fillId="0" borderId="23">
      <protection locked="0"/>
    </xf>
    <xf numFmtId="167" fontId="16" fillId="0" borderId="23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2" fillId="0" borderId="0"/>
    <xf numFmtId="0" fontId="3" fillId="0" borderId="0"/>
    <xf numFmtId="0" fontId="22" fillId="0" borderId="0" applyFill="0" applyBorder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6" fillId="0" borderId="4" xfId="0" applyNumberFormat="1" applyFont="1" applyBorder="1"/>
    <xf numFmtId="4" fontId="5" fillId="0" borderId="0" xfId="0" applyNumberFormat="1" applyFont="1"/>
    <xf numFmtId="49" fontId="5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5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5" fillId="2" borderId="1" xfId="0" applyFont="1" applyFill="1" applyBorder="1"/>
    <xf numFmtId="0" fontId="9" fillId="2" borderId="14" xfId="0" applyFont="1" applyFill="1" applyBorder="1"/>
    <xf numFmtId="0" fontId="9" fillId="2" borderId="6" xfId="0" applyFont="1" applyFill="1" applyBorder="1" applyProtection="1">
      <protection hidden="1"/>
    </xf>
    <xf numFmtId="0" fontId="9" fillId="2" borderId="6" xfId="0" applyFont="1" applyFill="1" applyBorder="1"/>
    <xf numFmtId="0" fontId="6" fillId="0" borderId="15" xfId="0" applyFont="1" applyBorder="1"/>
    <xf numFmtId="0" fontId="6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5" fillId="0" borderId="18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5" fillId="0" borderId="19" xfId="0" applyNumberFormat="1" applyFont="1" applyBorder="1"/>
    <xf numFmtId="49" fontId="5" fillId="0" borderId="17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left" vertical="top"/>
    </xf>
    <xf numFmtId="4" fontId="5" fillId="0" borderId="18" xfId="0" applyNumberFormat="1" applyFont="1" applyBorder="1"/>
    <xf numFmtId="49" fontId="10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justify" vertical="justify"/>
    </xf>
    <xf numFmtId="0" fontId="10" fillId="0" borderId="18" xfId="0" applyFont="1" applyBorder="1"/>
    <xf numFmtId="4" fontId="11" fillId="0" borderId="18" xfId="0" applyNumberFormat="1" applyFont="1" applyBorder="1"/>
    <xf numFmtId="4" fontId="11" fillId="0" borderId="19" xfId="0" applyNumberFormat="1" applyFont="1" applyBorder="1"/>
    <xf numFmtId="49" fontId="6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left" vertical="top"/>
    </xf>
    <xf numFmtId="4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/>
    <xf numFmtId="4" fontId="6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6" fillId="0" borderId="20" xfId="0" applyFont="1" applyBorder="1"/>
    <xf numFmtId="0" fontId="0" fillId="0" borderId="24" xfId="0" applyBorder="1"/>
    <xf numFmtId="0" fontId="5" fillId="2" borderId="1" xfId="0" applyFont="1" applyFill="1" applyBorder="1" applyAlignment="1">
      <alignment horizontal="right"/>
    </xf>
    <xf numFmtId="0" fontId="32" fillId="0" borderId="0" xfId="0" applyFont="1"/>
    <xf numFmtId="4" fontId="0" fillId="0" borderId="0" xfId="0" applyNumberFormat="1" applyAlignment="1">
      <alignment horizontal="right"/>
    </xf>
    <xf numFmtId="4" fontId="12" fillId="0" borderId="18" xfId="0" applyNumberFormat="1" applyFont="1" applyBorder="1"/>
    <xf numFmtId="49" fontId="0" fillId="0" borderId="25" xfId="0" applyNumberFormat="1" applyBorder="1" applyAlignment="1">
      <alignment vertical="top"/>
    </xf>
    <xf numFmtId="49" fontId="5" fillId="0" borderId="25" xfId="0" applyNumberFormat="1" applyFont="1" applyBorder="1" applyAlignment="1">
      <alignment vertical="top"/>
    </xf>
    <xf numFmtId="4" fontId="0" fillId="0" borderId="25" xfId="0" applyNumberFormat="1" applyBorder="1" applyAlignment="1">
      <alignment horizontal="right"/>
    </xf>
    <xf numFmtId="4" fontId="0" fillId="0" borderId="25" xfId="0" applyNumberFormat="1" applyBorder="1"/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6" fillId="0" borderId="1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0" fillId="0" borderId="26" xfId="0" applyBorder="1"/>
    <xf numFmtId="49" fontId="0" fillId="0" borderId="27" xfId="0" applyNumberFormat="1" applyBorder="1" applyAlignment="1">
      <alignment vertical="top"/>
    </xf>
    <xf numFmtId="49" fontId="0" fillId="0" borderId="27" xfId="0" applyNumberFormat="1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0" fontId="0" fillId="0" borderId="28" xfId="0" applyBorder="1"/>
    <xf numFmtId="0" fontId="0" fillId="0" borderId="28" xfId="0" applyBorder="1" applyAlignment="1">
      <alignment horizontal="justify" vertical="justify"/>
    </xf>
    <xf numFmtId="4" fontId="0" fillId="0" borderId="28" xfId="0" applyNumberFormat="1" applyBorder="1" applyAlignment="1">
      <alignment horizontal="right"/>
    </xf>
    <xf numFmtId="4" fontId="0" fillId="0" borderId="28" xfId="0" applyNumberFormat="1" applyBorder="1"/>
    <xf numFmtId="4" fontId="0" fillId="0" borderId="27" xfId="0" applyNumberFormat="1" applyBorder="1" applyAlignment="1">
      <alignment horizontal="left"/>
    </xf>
    <xf numFmtId="49" fontId="0" fillId="0" borderId="29" xfId="0" applyNumberFormat="1" applyBorder="1" applyAlignment="1">
      <alignment vertical="top"/>
    </xf>
    <xf numFmtId="49" fontId="5" fillId="0" borderId="29" xfId="0" applyNumberFormat="1" applyFont="1" applyBorder="1" applyAlignment="1">
      <alignment vertical="top"/>
    </xf>
    <xf numFmtId="49" fontId="5" fillId="0" borderId="29" xfId="0" applyNumberFormat="1" applyFont="1" applyBorder="1" applyAlignment="1">
      <alignment horizontal="justify" vertical="justify"/>
    </xf>
    <xf numFmtId="49" fontId="5" fillId="0" borderId="27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horizontal="justify" vertical="justify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" fontId="0" fillId="0" borderId="30" xfId="0" applyNumberFormat="1" applyBorder="1"/>
    <xf numFmtId="4" fontId="12" fillId="0" borderId="29" xfId="0" applyNumberFormat="1" applyFont="1" applyBorder="1"/>
    <xf numFmtId="0" fontId="0" fillId="0" borderId="29" xfId="0" applyBorder="1"/>
    <xf numFmtId="49" fontId="0" fillId="0" borderId="27" xfId="0" applyNumberFormat="1" applyBorder="1" applyAlignment="1">
      <alignment horizontal="justify" vertical="justify" wrapText="1"/>
    </xf>
    <xf numFmtId="49" fontId="6" fillId="0" borderId="29" xfId="0" applyNumberFormat="1" applyFont="1" applyBorder="1" applyAlignment="1">
      <alignment vertical="top"/>
    </xf>
    <xf numFmtId="49" fontId="6" fillId="0" borderId="29" xfId="0" applyNumberFormat="1" applyFont="1" applyBorder="1" applyAlignment="1">
      <alignment horizontal="justify" vertical="justify"/>
    </xf>
    <xf numFmtId="4" fontId="6" fillId="0" borderId="29" xfId="0" applyNumberFormat="1" applyFont="1" applyBorder="1" applyAlignment="1">
      <alignment horizontal="right"/>
    </xf>
    <xf numFmtId="4" fontId="6" fillId="0" borderId="29" xfId="0" applyNumberFormat="1" applyFont="1" applyBorder="1"/>
    <xf numFmtId="49" fontId="6" fillId="0" borderId="27" xfId="0" applyNumberFormat="1" applyFont="1" applyBorder="1" applyAlignment="1">
      <alignment vertical="top"/>
    </xf>
    <xf numFmtId="49" fontId="6" fillId="0" borderId="27" xfId="0" applyNumberFormat="1" applyFont="1" applyBorder="1" applyAlignment="1">
      <alignment horizontal="justify" vertical="justify"/>
    </xf>
    <xf numFmtId="4" fontId="6" fillId="0" borderId="27" xfId="0" applyNumberFormat="1" applyFont="1" applyBorder="1"/>
    <xf numFmtId="49" fontId="0" fillId="0" borderId="31" xfId="0" applyNumberFormat="1" applyBorder="1" applyAlignment="1">
      <alignment vertical="top"/>
    </xf>
    <xf numFmtId="49" fontId="0" fillId="0" borderId="31" xfId="0" applyNumberFormat="1" applyBorder="1" applyAlignment="1">
      <alignment horizontal="justify" vertical="justify"/>
    </xf>
    <xf numFmtId="4" fontId="0" fillId="0" borderId="31" xfId="0" applyNumberFormat="1" applyBorder="1" applyAlignment="1">
      <alignment horizontal="right"/>
    </xf>
    <xf numFmtId="4" fontId="0" fillId="0" borderId="31" xfId="0" applyNumberFormat="1" applyBorder="1"/>
    <xf numFmtId="0" fontId="5" fillId="0" borderId="17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right"/>
    </xf>
    <xf numFmtId="4" fontId="5" fillId="0" borderId="28" xfId="0" applyNumberFormat="1" applyFont="1" applyBorder="1"/>
    <xf numFmtId="0" fontId="6" fillId="0" borderId="20" xfId="0" applyFont="1" applyBorder="1" applyAlignment="1">
      <alignment horizontal="right"/>
    </xf>
    <xf numFmtId="4" fontId="6" fillId="0" borderId="32" xfId="0" applyNumberFormat="1" applyFont="1" applyBorder="1"/>
    <xf numFmtId="4" fontId="6" fillId="2" borderId="13" xfId="0" applyNumberFormat="1" applyFont="1" applyFill="1" applyBorder="1"/>
    <xf numFmtId="0" fontId="6" fillId="0" borderId="33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6" fillId="0" borderId="34" xfId="0" applyNumberFormat="1" applyFont="1" applyBorder="1"/>
    <xf numFmtId="4" fontId="6" fillId="0" borderId="35" xfId="0" applyNumberFormat="1" applyFont="1" applyBorder="1"/>
    <xf numFmtId="4" fontId="6" fillId="2" borderId="9" xfId="0" applyNumberFormat="1" applyFont="1" applyFill="1" applyBorder="1"/>
    <xf numFmtId="4" fontId="6" fillId="0" borderId="27" xfId="0" applyNumberFormat="1" applyFont="1" applyBorder="1" applyAlignment="1">
      <alignment horizontal="left"/>
    </xf>
    <xf numFmtId="49" fontId="0" fillId="0" borderId="27" xfId="0" applyNumberFormat="1" applyBorder="1" applyAlignment="1">
      <alignment horizontal="justify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4" fontId="6" fillId="0" borderId="0" xfId="0" applyNumberFormat="1" applyFont="1"/>
    <xf numFmtId="49" fontId="0" fillId="0" borderId="36" xfId="0" applyNumberFormat="1" applyBorder="1" applyAlignment="1">
      <alignment vertical="top"/>
    </xf>
    <xf numFmtId="0" fontId="0" fillId="0" borderId="0" xfId="0" applyAlignment="1">
      <alignment vertical="center"/>
    </xf>
    <xf numFmtId="49" fontId="10" fillId="0" borderId="37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horizontal="justify" vertical="justify"/>
    </xf>
    <xf numFmtId="4" fontId="12" fillId="0" borderId="38" xfId="0" applyNumberFormat="1" applyFont="1" applyBorder="1"/>
    <xf numFmtId="0" fontId="10" fillId="0" borderId="38" xfId="0" applyFont="1" applyBorder="1"/>
    <xf numFmtId="4" fontId="11" fillId="0" borderId="38" xfId="0" applyNumberFormat="1" applyFont="1" applyBorder="1"/>
    <xf numFmtId="4" fontId="11" fillId="0" borderId="39" xfId="0" applyNumberFormat="1" applyFont="1" applyBorder="1"/>
    <xf numFmtId="4" fontId="12" fillId="0" borderId="36" xfId="0" applyNumberFormat="1" applyFont="1" applyBorder="1"/>
    <xf numFmtId="4" fontId="0" fillId="0" borderId="40" xfId="0" applyNumberFormat="1" applyBorder="1"/>
    <xf numFmtId="4" fontId="0" fillId="0" borderId="41" xfId="0" applyNumberFormat="1" applyBorder="1"/>
    <xf numFmtId="0" fontId="0" fillId="0" borderId="42" xfId="0" applyBorder="1"/>
    <xf numFmtId="0" fontId="8" fillId="0" borderId="0" xfId="0" applyFont="1" applyAlignment="1">
      <alignment horizontal="center"/>
    </xf>
    <xf numFmtId="0" fontId="5" fillId="2" borderId="0" xfId="0" applyFont="1" applyFill="1"/>
    <xf numFmtId="0" fontId="0" fillId="0" borderId="46" xfId="0" applyBorder="1"/>
    <xf numFmtId="0" fontId="0" fillId="0" borderId="46" xfId="0" applyBorder="1" applyAlignment="1">
      <alignment horizontal="justify" vertical="justify"/>
    </xf>
    <xf numFmtId="4" fontId="0" fillId="0" borderId="46" xfId="0" applyNumberFormat="1" applyBorder="1"/>
    <xf numFmtId="49" fontId="5" fillId="0" borderId="36" xfId="0" applyNumberFormat="1" applyFont="1" applyBorder="1" applyAlignment="1">
      <alignment vertical="top"/>
    </xf>
    <xf numFmtId="49" fontId="5" fillId="0" borderId="36" xfId="0" applyNumberFormat="1" applyFont="1" applyBorder="1" applyAlignment="1">
      <alignment horizontal="justify" vertical="justify"/>
    </xf>
    <xf numFmtId="4" fontId="11" fillId="0" borderId="0" xfId="0" applyNumberFormat="1" applyFont="1"/>
    <xf numFmtId="0" fontId="0" fillId="0" borderId="36" xfId="0" applyBorder="1"/>
    <xf numFmtId="4" fontId="12" fillId="0" borderId="0" xfId="0" applyNumberFormat="1" applyFont="1"/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49" fontId="0" fillId="0" borderId="10" xfId="0" applyNumberFormat="1" applyBorder="1"/>
    <xf numFmtId="0" fontId="6" fillId="0" borderId="33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4" fontId="6" fillId="0" borderId="43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4" fontId="6" fillId="0" borderId="44" xfId="0" applyNumberFormat="1" applyFont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6" xfId="0" applyFont="1" applyFill="1" applyBorder="1" applyAlignment="1" applyProtection="1">
      <alignment vertical="center"/>
      <protection hidden="1"/>
    </xf>
    <xf numFmtId="0" fontId="9" fillId="2" borderId="6" xfId="0" applyFont="1" applyFill="1" applyBorder="1" applyAlignment="1">
      <alignment vertical="center"/>
    </xf>
    <xf numFmtId="4" fontId="6" fillId="2" borderId="45" xfId="0" applyNumberFormat="1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49" fontId="0" fillId="0" borderId="8" xfId="0" applyNumberFormat="1" applyBorder="1"/>
    <xf numFmtId="49" fontId="26" fillId="0" borderId="27" xfId="0" applyNumberFormat="1" applyFont="1" applyBorder="1" applyAlignment="1">
      <alignment horizontal="justify" vertical="justify"/>
    </xf>
    <xf numFmtId="49" fontId="0" fillId="0" borderId="47" xfId="0" applyNumberFormat="1" applyBorder="1" applyAlignment="1">
      <alignment horizontal="justify"/>
    </xf>
    <xf numFmtId="4" fontId="0" fillId="0" borderId="47" xfId="0" applyNumberFormat="1" applyBorder="1"/>
    <xf numFmtId="4" fontId="0" fillId="0" borderId="47" xfId="0" applyNumberFormat="1" applyBorder="1" applyProtection="1">
      <protection locked="0"/>
    </xf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right"/>
    </xf>
    <xf numFmtId="4" fontId="0" fillId="0" borderId="27" xfId="0" applyNumberFormat="1" applyBorder="1" applyAlignment="1">
      <alignment horizontal="center"/>
    </xf>
    <xf numFmtId="0" fontId="22" fillId="0" borderId="0" xfId="0" applyFont="1" applyAlignment="1">
      <alignment horizontal="justify" vertical="center" wrapText="1"/>
    </xf>
    <xf numFmtId="49" fontId="0" fillId="0" borderId="8" xfId="0" applyNumberFormat="1" applyBorder="1" applyAlignment="1">
      <alignment horizontal="left"/>
    </xf>
    <xf numFmtId="49" fontId="0" fillId="0" borderId="7" xfId="0" applyNumberFormat="1" applyBorder="1"/>
    <xf numFmtId="49" fontId="32" fillId="0" borderId="17" xfId="0" applyNumberFormat="1" applyFont="1" applyBorder="1" applyAlignment="1">
      <alignment vertical="top"/>
    </xf>
    <xf numFmtId="49" fontId="36" fillId="0" borderId="18" xfId="0" applyNumberFormat="1" applyFont="1" applyBorder="1" applyAlignment="1">
      <alignment vertical="top"/>
    </xf>
    <xf numFmtId="49" fontId="36" fillId="0" borderId="18" xfId="0" applyNumberFormat="1" applyFont="1" applyBorder="1" applyAlignment="1">
      <alignment horizontal="justify" vertical="justify"/>
    </xf>
    <xf numFmtId="0" fontId="32" fillId="0" borderId="18" xfId="0" applyFont="1" applyBorder="1"/>
    <xf numFmtId="4" fontId="32" fillId="0" borderId="18" xfId="0" applyNumberFormat="1" applyFont="1" applyBorder="1"/>
    <xf numFmtId="4" fontId="32" fillId="0" borderId="19" xfId="0" applyNumberFormat="1" applyFont="1" applyBorder="1"/>
    <xf numFmtId="4" fontId="0" fillId="0" borderId="29" xfId="0" applyNumberFormat="1" applyBorder="1"/>
    <xf numFmtId="4" fontId="0" fillId="0" borderId="36" xfId="0" applyNumberFormat="1" applyBorder="1"/>
    <xf numFmtId="0" fontId="36" fillId="0" borderId="33" xfId="0" applyFont="1" applyBorder="1"/>
    <xf numFmtId="0" fontId="36" fillId="0" borderId="20" xfId="0" applyFont="1" applyBorder="1"/>
    <xf numFmtId="0" fontId="36" fillId="0" borderId="20" xfId="0" applyFont="1" applyBorder="1" applyAlignment="1">
      <alignment horizontal="right"/>
    </xf>
    <xf numFmtId="4" fontId="36" fillId="0" borderId="4" xfId="0" applyNumberFormat="1" applyFont="1" applyBorder="1"/>
    <xf numFmtId="0" fontId="36" fillId="0" borderId="15" xfId="0" applyFont="1" applyBorder="1"/>
    <xf numFmtId="0" fontId="36" fillId="0" borderId="16" xfId="0" applyFont="1" applyBorder="1"/>
    <xf numFmtId="0" fontId="36" fillId="0" borderId="16" xfId="0" applyFont="1" applyBorder="1" applyAlignment="1">
      <alignment horizontal="right"/>
    </xf>
    <xf numFmtId="4" fontId="36" fillId="0" borderId="32" xfId="0" applyNumberFormat="1" applyFont="1" applyBorder="1"/>
    <xf numFmtId="0" fontId="35" fillId="2" borderId="14" xfId="0" applyFont="1" applyFill="1" applyBorder="1"/>
    <xf numFmtId="0" fontId="35" fillId="2" borderId="6" xfId="0" applyFont="1" applyFill="1" applyBorder="1" applyProtection="1">
      <protection hidden="1"/>
    </xf>
    <xf numFmtId="0" fontId="35" fillId="2" borderId="6" xfId="0" applyFont="1" applyFill="1" applyBorder="1" applyAlignment="1">
      <alignment horizontal="right"/>
    </xf>
    <xf numFmtId="0" fontId="35" fillId="2" borderId="6" xfId="0" applyFont="1" applyFill="1" applyBorder="1"/>
    <xf numFmtId="4" fontId="36" fillId="2" borderId="13" xfId="0" applyNumberFormat="1" applyFont="1" applyFill="1" applyBorder="1"/>
    <xf numFmtId="49" fontId="0" fillId="0" borderId="36" xfId="0" applyNumberFormat="1" applyBorder="1" applyAlignment="1">
      <alignment horizontal="justify" vertical="justify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center"/>
    </xf>
  </cellXfs>
  <cellStyles count="532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49" xfId="522" xr:uid="{71FB86C7-199B-43A2-8046-D47A2DD179C8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D86F1F07-2CC7-45A1-B96C-9D6EDC731C17}"/>
    <cellStyle name="Navadno 4 3 2 2 2" xfId="527" xr:uid="{F6D1188B-2DF9-43C8-B9A9-0E4E12C98485}"/>
    <cellStyle name="Navadno 4 3 2 3" xfId="518" xr:uid="{39935C04-A54B-4EAB-9C5F-34CBDBC56763}"/>
    <cellStyle name="Navadno 4 3 3" xfId="509" xr:uid="{7CEDC70A-FE07-49CA-A73C-B7DA5922CBA5}"/>
    <cellStyle name="Navadno 4 3 3 2" xfId="526" xr:uid="{E1589A34-F129-4BAF-BB96-3205A90166D9}"/>
    <cellStyle name="Navadno 4 3 4" xfId="517" xr:uid="{A08906DF-5FB3-4625-98DD-EABE27F2FA80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48" xfId="508" xr:uid="{7FF6FBB5-6E1D-42C9-9C64-6DE9B25DEF90}"/>
    <cellStyle name="Navadno 4 48 2" xfId="525" xr:uid="{AF15D473-90C2-4E10-849C-FCC4624AF863}"/>
    <cellStyle name="Navadno 4 49" xfId="516" xr:uid="{DE4AF962-F83D-4200-A2EA-F51D64B7EF9F}"/>
    <cellStyle name="Navadno 4 5" xfId="201" xr:uid="{00000000-0005-0000-0000-0000C9000000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5 2" xfId="511" xr:uid="{94030B9D-5AD2-4A6B-8AB0-535C3F1BD3B5}"/>
    <cellStyle name="Navadno 45 2 2" xfId="528" xr:uid="{58A41E19-98D5-4122-BC78-BCF0F9D5FF3E}"/>
    <cellStyle name="Navadno 45 3" xfId="519" xr:uid="{B3F52A0F-9C0B-4D31-ACCD-715CC6429836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3 3" xfId="513" xr:uid="{F2DE7470-FAD2-49BC-911E-59B0BFE4E10B}"/>
    <cellStyle name="Normal 3 3 2" xfId="529" xr:uid="{A84CC45D-AC03-43D2-8F5D-49B7425A3544}"/>
    <cellStyle name="Normal 3 4" xfId="507" xr:uid="{B87DDFAA-4856-4269-A022-AF1ABE6DAFF4}"/>
    <cellStyle name="Normal 3 4 2" xfId="524" xr:uid="{7B9DA21F-B440-4119-8ED3-1D1867D72A4E}"/>
    <cellStyle name="Normal 3 5" xfId="512" xr:uid="{083DCFEA-DCD2-42B6-AEE0-D1D171D5C0D2}"/>
    <cellStyle name="Normal 3 6" xfId="520" xr:uid="{6F407C58-6056-41AC-B56A-3784B2A9708C}"/>
    <cellStyle name="Normal 3 7" xfId="523" xr:uid="{27F3E897-D95C-41F9-9709-57ABAD3486CC}"/>
    <cellStyle name="Normal 3 8" xfId="531" xr:uid="{6289597C-1692-44AF-87DE-4F9876D71FDD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7 2" xfId="514" xr:uid="{F7E20DAD-4201-4ECA-B441-8233AFF4E6CD}"/>
    <cellStyle name="Normal 7 2 2" xfId="530" xr:uid="{8AABE1E0-F152-46F7-AB90-358EA8409BE4}"/>
    <cellStyle name="Normal 7 3" xfId="521" xr:uid="{0594038A-B139-4F3E-AF38-10BBCA313024}"/>
    <cellStyle name="Normal 8" xfId="506" xr:uid="{00000000-0005-0000-0000-0000D1010000}"/>
    <cellStyle name="Normal 8 2" xfId="515" xr:uid="{932114A4-8DD8-4688-93E9-8610AE676164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tabSelected="1" view="pageBreakPreview" topLeftCell="A9" zoomScaleSheetLayoutView="50" workbookViewId="0">
      <selection activeCell="B14" sqref="B14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2.5703125" customWidth="1"/>
    <col min="9" max="9" width="7.7109375" customWidth="1"/>
  </cols>
  <sheetData>
    <row r="2" spans="2:10" ht="18" x14ac:dyDescent="0.25">
      <c r="B2" s="189" t="s">
        <v>38</v>
      </c>
      <c r="C2" s="189"/>
      <c r="D2" s="189"/>
      <c r="E2" s="189"/>
      <c r="F2" s="189"/>
      <c r="G2" s="189"/>
      <c r="H2" s="112"/>
    </row>
    <row r="3" spans="2:10" ht="36" customHeight="1" x14ac:dyDescent="0.25">
      <c r="B3" s="191" t="s">
        <v>64</v>
      </c>
      <c r="C3" s="191"/>
      <c r="D3" s="191"/>
      <c r="E3" s="191"/>
      <c r="F3" s="191"/>
      <c r="G3" s="191"/>
      <c r="H3" s="114"/>
    </row>
    <row r="4" spans="2:10" ht="18" x14ac:dyDescent="0.25">
      <c r="B4" s="189" t="s">
        <v>63</v>
      </c>
      <c r="C4" s="189"/>
      <c r="D4" s="189"/>
      <c r="E4" s="189"/>
      <c r="F4" s="189"/>
      <c r="G4" s="189"/>
      <c r="H4" s="112"/>
    </row>
    <row r="5" spans="2:10" ht="18" x14ac:dyDescent="0.25">
      <c r="B5" s="115"/>
      <c r="C5" s="115"/>
      <c r="D5" s="115"/>
      <c r="E5" s="115"/>
      <c r="F5" s="115"/>
      <c r="G5" s="115"/>
      <c r="H5" s="115"/>
    </row>
    <row r="6" spans="2:10" ht="20.25" x14ac:dyDescent="0.3">
      <c r="B6" s="190" t="s">
        <v>21</v>
      </c>
      <c r="C6" s="190"/>
      <c r="D6" s="190"/>
      <c r="E6" s="190"/>
      <c r="F6" s="190"/>
      <c r="G6" s="190"/>
      <c r="H6" s="113"/>
    </row>
    <row r="7" spans="2:10" ht="13.5" thickBot="1" x14ac:dyDescent="0.25">
      <c r="B7" s="12"/>
      <c r="C7" s="12"/>
      <c r="D7" s="12"/>
      <c r="E7" s="12"/>
      <c r="F7" s="12"/>
    </row>
    <row r="8" spans="2:10" x14ac:dyDescent="0.2">
      <c r="B8" s="166" t="s">
        <v>7</v>
      </c>
      <c r="C8" s="51" t="s">
        <v>8</v>
      </c>
      <c r="D8" s="15"/>
      <c r="E8" s="15"/>
      <c r="F8" s="15"/>
      <c r="G8" s="105">
        <f>preddela!H23</f>
        <v>0</v>
      </c>
      <c r="H8" s="6"/>
    </row>
    <row r="9" spans="2:10" x14ac:dyDescent="0.2">
      <c r="B9" s="155" t="s">
        <v>11</v>
      </c>
      <c r="C9" s="65" t="s">
        <v>68</v>
      </c>
      <c r="G9" s="106">
        <f>'voziščna konstrukcija'!H39</f>
        <v>0</v>
      </c>
      <c r="H9" s="6"/>
    </row>
    <row r="10" spans="2:10" x14ac:dyDescent="0.2">
      <c r="B10" s="155" t="s">
        <v>13</v>
      </c>
      <c r="C10" s="65" t="s">
        <v>50</v>
      </c>
      <c r="G10" s="106">
        <f>'kamnita zložba'!H43</f>
        <v>0</v>
      </c>
      <c r="H10" s="6"/>
    </row>
    <row r="11" spans="2:10" x14ac:dyDescent="0.2">
      <c r="B11" s="155" t="s">
        <v>14</v>
      </c>
      <c r="C11" s="65" t="s">
        <v>98</v>
      </c>
      <c r="G11" s="106">
        <f>'drenažni rebri 1 in 2'!H31</f>
        <v>0</v>
      </c>
      <c r="H11" s="6"/>
    </row>
    <row r="12" spans="2:10" x14ac:dyDescent="0.2">
      <c r="B12" s="155" t="s">
        <v>61</v>
      </c>
      <c r="C12" s="65" t="s">
        <v>82</v>
      </c>
      <c r="G12" s="106">
        <f>'odvod vode'!H25</f>
        <v>0</v>
      </c>
      <c r="H12" s="6"/>
    </row>
    <row r="13" spans="2:10" x14ac:dyDescent="0.2">
      <c r="B13" s="165" t="s">
        <v>91</v>
      </c>
      <c r="C13" t="s">
        <v>15</v>
      </c>
      <c r="G13" s="106">
        <f>'tuje storitve'!H22</f>
        <v>0</v>
      </c>
      <c r="H13" s="6"/>
    </row>
    <row r="14" spans="2:10" ht="13.5" thickBot="1" x14ac:dyDescent="0.25">
      <c r="B14" s="14"/>
      <c r="C14" s="17"/>
      <c r="D14" s="12"/>
      <c r="E14" s="12"/>
      <c r="F14" s="12"/>
      <c r="G14" s="14"/>
    </row>
    <row r="15" spans="2:10" ht="16.5" thickBot="1" x14ac:dyDescent="0.3">
      <c r="B15" s="104"/>
      <c r="C15" s="50" t="s">
        <v>17</v>
      </c>
      <c r="D15" s="50"/>
      <c r="E15" s="50"/>
      <c r="F15" s="50"/>
      <c r="G15" s="107">
        <f>SUM(G8:G14)</f>
        <v>0</v>
      </c>
      <c r="H15" s="116"/>
    </row>
    <row r="16" spans="2:10" ht="16.5" thickTop="1" x14ac:dyDescent="0.25">
      <c r="B16" s="25"/>
      <c r="C16" s="26" t="s">
        <v>25</v>
      </c>
      <c r="D16" s="26"/>
      <c r="E16" s="26"/>
      <c r="F16" s="26"/>
      <c r="G16" s="108">
        <f>G15*0.22</f>
        <v>0</v>
      </c>
      <c r="H16" s="116"/>
      <c r="J16" s="6"/>
    </row>
    <row r="17" spans="2:8" ht="18.75" thickBot="1" x14ac:dyDescent="0.3">
      <c r="B17" s="22"/>
      <c r="C17" s="23" t="s">
        <v>18</v>
      </c>
      <c r="D17" s="24"/>
      <c r="E17" s="24"/>
      <c r="F17" s="24"/>
      <c r="G17" s="109">
        <f>G16+G15</f>
        <v>0</v>
      </c>
      <c r="H17" s="116"/>
    </row>
  </sheetData>
  <mergeCells count="4">
    <mergeCell ref="B2:G2"/>
    <mergeCell ref="B6:G6"/>
    <mergeCell ref="B4:G4"/>
    <mergeCell ref="B3:G3"/>
  </mergeCells>
  <phoneticPr fontId="34" type="noConversion"/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5"/>
  <sheetViews>
    <sheetView view="pageBreakPreview" zoomScaleSheetLayoutView="50" workbookViewId="0">
      <selection activeCell="G13" sqref="G13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60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189" t="s">
        <v>38</v>
      </c>
      <c r="C1" s="189"/>
      <c r="D1" s="189"/>
      <c r="E1" s="189"/>
      <c r="F1" s="189"/>
      <c r="G1" s="189"/>
      <c r="H1" s="189"/>
    </row>
    <row r="2" spans="2:10" ht="30" customHeight="1" x14ac:dyDescent="0.2">
      <c r="B2" s="192" t="s">
        <v>64</v>
      </c>
      <c r="C2" s="192"/>
      <c r="D2" s="192"/>
      <c r="E2" s="192"/>
      <c r="F2" s="192"/>
      <c r="G2" s="192"/>
      <c r="H2" s="192"/>
    </row>
    <row r="3" spans="2:10" ht="15" x14ac:dyDescent="0.25">
      <c r="B3" s="193" t="s">
        <v>8</v>
      </c>
      <c r="C3" s="193"/>
      <c r="D3" s="193"/>
      <c r="E3" s="193"/>
      <c r="F3" s="193"/>
      <c r="G3" s="193"/>
      <c r="H3" s="193"/>
    </row>
    <row r="5" spans="2:10" x14ac:dyDescent="0.2">
      <c r="B5" s="21" t="s">
        <v>0</v>
      </c>
      <c r="C5" s="21" t="s">
        <v>1</v>
      </c>
      <c r="D5" s="21" t="s">
        <v>2</v>
      </c>
      <c r="E5" s="52" t="s">
        <v>3</v>
      </c>
      <c r="F5" s="21" t="s">
        <v>4</v>
      </c>
      <c r="G5" s="21" t="s">
        <v>5</v>
      </c>
      <c r="H5" s="21" t="s">
        <v>6</v>
      </c>
    </row>
    <row r="6" spans="2:10" ht="13.5" thickBot="1" x14ac:dyDescent="0.25">
      <c r="B6" s="70"/>
      <c r="C6" s="70"/>
      <c r="D6" s="71"/>
      <c r="E6" s="72"/>
      <c r="F6" s="73"/>
      <c r="G6" s="73"/>
      <c r="H6" s="73"/>
    </row>
    <row r="7" spans="2:10" s="20" customFormat="1" ht="16.5" thickBot="1" x14ac:dyDescent="0.3">
      <c r="B7" s="42"/>
      <c r="C7" s="37" t="s">
        <v>7</v>
      </c>
      <c r="D7" s="43" t="s">
        <v>8</v>
      </c>
      <c r="E7" s="44"/>
      <c r="F7" s="45"/>
      <c r="G7" s="45"/>
      <c r="H7" s="46"/>
      <c r="I7" s="53"/>
      <c r="J7" s="53"/>
    </row>
    <row r="8" spans="2:10" s="20" customFormat="1" ht="15.75" x14ac:dyDescent="0.25">
      <c r="B8" s="160"/>
      <c r="C8" s="160"/>
      <c r="D8" s="161"/>
      <c r="E8" s="162"/>
      <c r="F8" s="116"/>
      <c r="G8" s="116"/>
      <c r="H8" s="116"/>
      <c r="I8" s="53"/>
      <c r="J8" s="53"/>
    </row>
    <row r="9" spans="2:10" s="20" customFormat="1" ht="51" x14ac:dyDescent="0.2">
      <c r="B9" s="66" t="s">
        <v>9</v>
      </c>
      <c r="C9" s="66"/>
      <c r="D9" s="67" t="s">
        <v>57</v>
      </c>
      <c r="E9" s="68" t="s">
        <v>24</v>
      </c>
      <c r="F9" s="69">
        <v>1</v>
      </c>
      <c r="G9" s="69"/>
      <c r="H9" s="69">
        <f>F9*G9</f>
        <v>0</v>
      </c>
      <c r="I9" s="53"/>
      <c r="J9" s="53"/>
    </row>
    <row r="10" spans="2:10" ht="15" customHeight="1" x14ac:dyDescent="0.2">
      <c r="B10" s="66"/>
      <c r="C10" s="78"/>
      <c r="D10" s="79"/>
      <c r="E10" s="68"/>
      <c r="F10" s="69"/>
      <c r="G10" s="69"/>
      <c r="H10" s="69"/>
    </row>
    <row r="11" spans="2:10" ht="58.5" customHeight="1" x14ac:dyDescent="0.2">
      <c r="B11" s="66" t="s">
        <v>22</v>
      </c>
      <c r="C11" s="66"/>
      <c r="D11" s="67" t="s">
        <v>48</v>
      </c>
      <c r="E11" s="74" t="s">
        <v>24</v>
      </c>
      <c r="F11" s="69">
        <v>1</v>
      </c>
      <c r="G11" s="69"/>
      <c r="H11" s="69">
        <f>F11*G11</f>
        <v>0</v>
      </c>
    </row>
    <row r="12" spans="2:10" x14ac:dyDescent="0.2">
      <c r="B12" s="66"/>
      <c r="C12" s="66"/>
      <c r="D12" s="67"/>
      <c r="E12" s="163"/>
      <c r="F12" s="69"/>
      <c r="G12" s="69"/>
      <c r="H12" s="69"/>
    </row>
    <row r="13" spans="2:10" ht="114.75" x14ac:dyDescent="0.2">
      <c r="B13" s="66" t="s">
        <v>28</v>
      </c>
      <c r="C13" s="66"/>
      <c r="D13" s="67" t="s">
        <v>65</v>
      </c>
      <c r="E13" s="163" t="s">
        <v>12</v>
      </c>
      <c r="F13" s="69">
        <v>85</v>
      </c>
      <c r="G13" s="69"/>
      <c r="H13" s="69">
        <f>F13*G13</f>
        <v>0</v>
      </c>
    </row>
    <row r="14" spans="2:10" ht="15" customHeight="1" thickBot="1" x14ac:dyDescent="0.25">
      <c r="B14" s="66"/>
      <c r="C14" s="66"/>
      <c r="D14" s="67"/>
      <c r="E14" s="68"/>
      <c r="F14" s="69"/>
      <c r="G14" s="69"/>
      <c r="H14" s="69"/>
    </row>
    <row r="15" spans="2:10" ht="13.5" thickBot="1" x14ac:dyDescent="0.25">
      <c r="B15" s="28"/>
      <c r="C15" s="29" t="s">
        <v>7</v>
      </c>
      <c r="D15" s="30" t="s">
        <v>10</v>
      </c>
      <c r="E15" s="47"/>
      <c r="F15" s="31"/>
      <c r="G15" s="31"/>
      <c r="H15" s="32">
        <f>SUM(H10:H14)</f>
        <v>0</v>
      </c>
    </row>
    <row r="16" spans="2:10" x14ac:dyDescent="0.2">
      <c r="B16" s="8"/>
      <c r="C16" s="5"/>
      <c r="D16" s="9"/>
      <c r="E16" s="54"/>
      <c r="F16" s="6"/>
      <c r="G16" s="6"/>
      <c r="H16" s="4"/>
    </row>
    <row r="17" spans="2:8" x14ac:dyDescent="0.2">
      <c r="B17" s="8"/>
      <c r="C17" s="8"/>
      <c r="D17" s="7"/>
      <c r="E17" s="54"/>
      <c r="F17" s="6"/>
      <c r="G17" s="27"/>
      <c r="H17" s="6"/>
    </row>
    <row r="18" spans="2:8" ht="20.25" x14ac:dyDescent="0.3">
      <c r="C18" s="190" t="s">
        <v>21</v>
      </c>
      <c r="D18" s="190"/>
      <c r="E18" s="190"/>
      <c r="F18" s="190"/>
      <c r="G18" s="190"/>
      <c r="H18" s="190"/>
    </row>
    <row r="19" spans="2:8" ht="13.5" thickBot="1" x14ac:dyDescent="0.25">
      <c r="C19" s="12"/>
      <c r="D19" s="12"/>
      <c r="E19" s="61"/>
      <c r="F19" s="12"/>
      <c r="G19" s="12"/>
    </row>
    <row r="20" spans="2:8" x14ac:dyDescent="0.2">
      <c r="C20" s="48" t="s">
        <v>7</v>
      </c>
      <c r="D20" s="15" t="s">
        <v>8</v>
      </c>
      <c r="E20" s="62"/>
      <c r="F20" s="15"/>
      <c r="G20" s="16"/>
      <c r="H20" s="1">
        <f>H15</f>
        <v>0</v>
      </c>
    </row>
    <row r="21" spans="2:8" x14ac:dyDescent="0.2">
      <c r="B21" s="10"/>
      <c r="C21" s="49" t="s">
        <v>46</v>
      </c>
      <c r="D21" s="11" t="s">
        <v>19</v>
      </c>
      <c r="G21" s="10"/>
      <c r="H21" s="2">
        <f>SUM(H20:H20)*0.1</f>
        <v>0</v>
      </c>
    </row>
    <row r="22" spans="2:8" ht="13.5" thickBot="1" x14ac:dyDescent="0.25">
      <c r="C22" s="14"/>
      <c r="D22" s="17"/>
      <c r="E22" s="61"/>
      <c r="F22" s="12"/>
      <c r="G22" s="18"/>
      <c r="H22" s="19"/>
    </row>
    <row r="23" spans="2:8" ht="16.5" thickBot="1" x14ac:dyDescent="0.3">
      <c r="C23" s="104"/>
      <c r="D23" s="50" t="s">
        <v>17</v>
      </c>
      <c r="E23" s="101"/>
      <c r="F23" s="50"/>
      <c r="G23" s="50"/>
      <c r="H23" s="3">
        <f>SUM(H20:H22)</f>
        <v>0</v>
      </c>
    </row>
    <row r="24" spans="2:8" ht="16.5" thickTop="1" x14ac:dyDescent="0.25">
      <c r="C24" s="25"/>
      <c r="D24" s="26" t="s">
        <v>25</v>
      </c>
      <c r="E24" s="63"/>
      <c r="F24" s="26"/>
      <c r="G24" s="26"/>
      <c r="H24" s="102">
        <f>H23*0.22</f>
        <v>0</v>
      </c>
    </row>
    <row r="25" spans="2:8" ht="18.75" thickBot="1" x14ac:dyDescent="0.3">
      <c r="C25" s="22"/>
      <c r="D25" s="23" t="s">
        <v>18</v>
      </c>
      <c r="E25" s="64"/>
      <c r="F25" s="24"/>
      <c r="G25" s="24"/>
      <c r="H25" s="103">
        <f>H24+H23</f>
        <v>0</v>
      </c>
    </row>
  </sheetData>
  <mergeCells count="4">
    <mergeCell ref="B1:H1"/>
    <mergeCell ref="B2:H2"/>
    <mergeCell ref="B3:H3"/>
    <mergeCell ref="C18:H18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AF8D-7EDB-4B67-92DE-80E88741538A}">
  <dimension ref="B1:P41"/>
  <sheetViews>
    <sheetView view="pageBreakPreview" topLeftCell="A17" zoomScaleNormal="100" zoomScaleSheetLayoutView="100" zoomScalePageLayoutView="85" workbookViewId="0">
      <selection activeCell="G27" sqref="G27"/>
    </sheetView>
  </sheetViews>
  <sheetFormatPr defaultRowHeight="12.75" x14ac:dyDescent="0.2"/>
  <cols>
    <col min="2" max="2" width="4.7109375" customWidth="1"/>
    <col min="3" max="3" width="7.5703125" customWidth="1"/>
    <col min="4" max="4" width="35" customWidth="1"/>
    <col min="5" max="5" width="4.28515625" style="60" customWidth="1"/>
    <col min="6" max="6" width="10.28515625" customWidth="1"/>
    <col min="7" max="7" width="9.85546875" customWidth="1"/>
    <col min="8" max="8" width="17.5703125" customWidth="1"/>
    <col min="9" max="9" width="7.7109375" hidden="1" customWidth="1"/>
    <col min="11" max="11" width="0" hidden="1" customWidth="1"/>
    <col min="12" max="16" width="9.140625" hidden="1" customWidth="1"/>
  </cols>
  <sheetData>
    <row r="1" spans="2:8" ht="18" x14ac:dyDescent="0.25">
      <c r="B1" s="194" t="s">
        <v>38</v>
      </c>
      <c r="C1" s="194"/>
      <c r="D1" s="194"/>
      <c r="E1" s="194"/>
      <c r="F1" s="194"/>
      <c r="G1" s="194"/>
      <c r="H1" s="194"/>
    </row>
    <row r="2" spans="2:8" ht="30" customHeight="1" x14ac:dyDescent="0.2">
      <c r="B2" s="192" t="s">
        <v>64</v>
      </c>
      <c r="C2" s="192"/>
      <c r="D2" s="192"/>
      <c r="E2" s="192"/>
      <c r="F2" s="192"/>
      <c r="G2" s="192"/>
      <c r="H2" s="192"/>
    </row>
    <row r="3" spans="2:8" ht="15" x14ac:dyDescent="0.25">
      <c r="B3" s="193" t="s">
        <v>68</v>
      </c>
      <c r="C3" s="193"/>
      <c r="D3" s="193"/>
      <c r="E3" s="193"/>
      <c r="F3" s="193"/>
      <c r="G3" s="193"/>
      <c r="H3" s="193"/>
    </row>
    <row r="5" spans="2:8" x14ac:dyDescent="0.2">
      <c r="B5" s="21" t="s">
        <v>0</v>
      </c>
      <c r="C5" s="21" t="s">
        <v>1</v>
      </c>
      <c r="D5" s="21" t="s">
        <v>2</v>
      </c>
      <c r="E5" s="52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70"/>
      <c r="C6" s="70"/>
      <c r="D6" s="71"/>
      <c r="E6" s="72"/>
      <c r="F6" s="73"/>
      <c r="G6" s="73"/>
      <c r="H6" s="73"/>
    </row>
    <row r="7" spans="2:8" ht="16.5" thickBot="1" x14ac:dyDescent="0.25">
      <c r="B7" s="167"/>
      <c r="C7" s="168" t="s">
        <v>11</v>
      </c>
      <c r="D7" s="169" t="s">
        <v>68</v>
      </c>
      <c r="E7" s="31"/>
      <c r="F7" s="170"/>
      <c r="G7" s="171"/>
      <c r="H7" s="172"/>
    </row>
    <row r="8" spans="2:8" ht="15" customHeight="1" x14ac:dyDescent="0.2">
      <c r="B8" s="75"/>
      <c r="C8" s="76"/>
      <c r="D8" s="77"/>
      <c r="E8" s="173"/>
      <c r="F8" s="84"/>
      <c r="G8" s="173"/>
      <c r="H8" s="173"/>
    </row>
    <row r="9" spans="2:8" ht="25.5" x14ac:dyDescent="0.2">
      <c r="B9" s="66" t="s">
        <v>9</v>
      </c>
      <c r="C9" s="66"/>
      <c r="D9" s="67" t="s">
        <v>69</v>
      </c>
      <c r="E9" s="69" t="s">
        <v>20</v>
      </c>
      <c r="F9" s="69">
        <v>7</v>
      </c>
      <c r="G9" s="69"/>
      <c r="H9" s="69">
        <f>G9*F9</f>
        <v>0</v>
      </c>
    </row>
    <row r="10" spans="2:8" ht="15" customHeight="1" x14ac:dyDescent="0.2">
      <c r="B10" s="117"/>
      <c r="C10" s="135"/>
      <c r="D10" s="136"/>
      <c r="E10" s="174"/>
      <c r="F10" s="138"/>
      <c r="G10" s="174"/>
      <c r="H10" s="174"/>
    </row>
    <row r="11" spans="2:8" ht="25.5" x14ac:dyDescent="0.2">
      <c r="B11" s="66" t="s">
        <v>22</v>
      </c>
      <c r="C11" s="66"/>
      <c r="D11" s="67" t="s">
        <v>70</v>
      </c>
      <c r="E11" s="69" t="s">
        <v>26</v>
      </c>
      <c r="F11" s="69">
        <v>24.9</v>
      </c>
      <c r="G11" s="69"/>
      <c r="H11" s="69">
        <f>G11*F11</f>
        <v>0</v>
      </c>
    </row>
    <row r="12" spans="2:8" x14ac:dyDescent="0.2">
      <c r="B12" s="66"/>
      <c r="C12" s="66"/>
      <c r="D12" s="67"/>
      <c r="E12" s="69"/>
      <c r="F12" s="69"/>
      <c r="G12" s="69"/>
      <c r="H12" s="69"/>
    </row>
    <row r="13" spans="2:8" ht="105" customHeight="1" x14ac:dyDescent="0.2">
      <c r="B13" s="66" t="s">
        <v>28</v>
      </c>
      <c r="C13" s="66"/>
      <c r="D13" s="67" t="s">
        <v>71</v>
      </c>
      <c r="E13" s="69" t="s">
        <v>12</v>
      </c>
      <c r="F13" s="69">
        <v>17.399999999999999</v>
      </c>
      <c r="G13" s="69"/>
      <c r="H13" s="69">
        <f>F13*G13</f>
        <v>0</v>
      </c>
    </row>
    <row r="14" spans="2:8" ht="15" customHeight="1" x14ac:dyDescent="0.2">
      <c r="B14" s="66"/>
      <c r="C14" s="66"/>
      <c r="D14" s="67"/>
      <c r="E14" s="69"/>
      <c r="F14" s="69"/>
      <c r="G14" s="69"/>
      <c r="H14" s="69"/>
    </row>
    <row r="15" spans="2:8" ht="25.5" x14ac:dyDescent="0.2">
      <c r="B15" s="66" t="s">
        <v>29</v>
      </c>
      <c r="C15" s="66"/>
      <c r="D15" s="67" t="s">
        <v>72</v>
      </c>
      <c r="E15" s="69" t="s">
        <v>26</v>
      </c>
      <c r="F15" s="69">
        <v>24.9</v>
      </c>
      <c r="G15" s="69"/>
      <c r="H15" s="69">
        <f t="shared" ref="H15" si="0">F15*G15</f>
        <v>0</v>
      </c>
    </row>
    <row r="16" spans="2:8" ht="15" customHeight="1" x14ac:dyDescent="0.2">
      <c r="B16" s="66"/>
      <c r="C16" s="66"/>
      <c r="D16" s="67"/>
      <c r="E16" s="69"/>
      <c r="F16" s="69"/>
      <c r="G16" s="69"/>
      <c r="H16" s="69"/>
    </row>
    <row r="17" spans="2:8" ht="45.75" customHeight="1" x14ac:dyDescent="0.2">
      <c r="B17" s="66" t="s">
        <v>30</v>
      </c>
      <c r="C17" s="66"/>
      <c r="D17" s="67" t="s">
        <v>73</v>
      </c>
      <c r="E17" s="69" t="s">
        <v>12</v>
      </c>
      <c r="F17" s="69">
        <v>10</v>
      </c>
      <c r="G17" s="69"/>
      <c r="H17" s="69">
        <f t="shared" ref="H17" si="1">F17*G17</f>
        <v>0</v>
      </c>
    </row>
    <row r="18" spans="2:8" ht="15" customHeight="1" x14ac:dyDescent="0.2">
      <c r="B18" s="66"/>
      <c r="C18" s="66"/>
      <c r="D18" s="67"/>
      <c r="E18" s="69"/>
      <c r="F18" s="69"/>
      <c r="G18" s="69"/>
      <c r="H18" s="69"/>
    </row>
    <row r="19" spans="2:8" ht="45.75" customHeight="1" x14ac:dyDescent="0.2">
      <c r="B19" s="66" t="s">
        <v>31</v>
      </c>
      <c r="C19" s="66"/>
      <c r="D19" s="67" t="s">
        <v>74</v>
      </c>
      <c r="E19" s="69" t="s">
        <v>12</v>
      </c>
      <c r="F19" s="69">
        <v>5</v>
      </c>
      <c r="G19" s="69"/>
      <c r="H19" s="69">
        <f t="shared" ref="H19:H21" si="2">F19*G19</f>
        <v>0</v>
      </c>
    </row>
    <row r="20" spans="2:8" ht="15" customHeight="1" x14ac:dyDescent="0.2">
      <c r="B20" s="66"/>
      <c r="C20" s="66"/>
      <c r="D20" s="67"/>
      <c r="E20" s="69"/>
      <c r="F20" s="69"/>
      <c r="G20" s="69"/>
      <c r="H20" s="69"/>
    </row>
    <row r="21" spans="2:8" ht="44.25" customHeight="1" x14ac:dyDescent="0.2">
      <c r="B21" s="66" t="s">
        <v>32</v>
      </c>
      <c r="C21" s="66"/>
      <c r="D21" s="67" t="s">
        <v>75</v>
      </c>
      <c r="E21" s="69" t="s">
        <v>26</v>
      </c>
      <c r="F21" s="69">
        <v>24.9</v>
      </c>
      <c r="G21" s="69"/>
      <c r="H21" s="69">
        <f t="shared" si="2"/>
        <v>0</v>
      </c>
    </row>
    <row r="22" spans="2:8" ht="15" customHeight="1" x14ac:dyDescent="0.2">
      <c r="B22" s="66"/>
      <c r="C22" s="66"/>
      <c r="D22" s="67"/>
      <c r="E22" s="69"/>
      <c r="F22" s="69"/>
      <c r="G22" s="69"/>
      <c r="H22" s="69"/>
    </row>
    <row r="23" spans="2:8" ht="45" customHeight="1" x14ac:dyDescent="0.2">
      <c r="B23" s="66" t="s">
        <v>33</v>
      </c>
      <c r="C23" s="66"/>
      <c r="D23" s="67" t="s">
        <v>76</v>
      </c>
      <c r="E23" s="69" t="s">
        <v>26</v>
      </c>
      <c r="F23" s="69">
        <v>24.9</v>
      </c>
      <c r="G23" s="69"/>
      <c r="H23" s="69">
        <f t="shared" ref="H23" si="3">F23*G23</f>
        <v>0</v>
      </c>
    </row>
    <row r="24" spans="2:8" ht="15" customHeight="1" x14ac:dyDescent="0.2">
      <c r="B24" s="66"/>
      <c r="C24" s="66"/>
      <c r="D24" s="67"/>
      <c r="E24" s="69"/>
      <c r="F24" s="69"/>
      <c r="G24" s="69"/>
      <c r="H24" s="69"/>
    </row>
    <row r="25" spans="2:8" ht="45.75" customHeight="1" x14ac:dyDescent="0.2">
      <c r="B25" s="66" t="s">
        <v>34</v>
      </c>
      <c r="C25" s="66"/>
      <c r="D25" s="67" t="s">
        <v>77</v>
      </c>
      <c r="E25" s="69" t="s">
        <v>23</v>
      </c>
      <c r="F25" s="69">
        <v>3</v>
      </c>
      <c r="G25" s="69"/>
      <c r="H25" s="69">
        <f t="shared" ref="H25" si="4">F25*G25</f>
        <v>0</v>
      </c>
    </row>
    <row r="26" spans="2:8" x14ac:dyDescent="0.2">
      <c r="B26" s="93"/>
      <c r="C26" s="93"/>
      <c r="D26" s="94"/>
      <c r="E26" s="96"/>
      <c r="F26" s="96"/>
      <c r="G26" s="96"/>
      <c r="H26" s="96"/>
    </row>
    <row r="27" spans="2:8" ht="45.75" customHeight="1" x14ac:dyDescent="0.2">
      <c r="B27" s="93" t="s">
        <v>35</v>
      </c>
      <c r="C27" s="93"/>
      <c r="D27" s="94" t="s">
        <v>93</v>
      </c>
      <c r="E27" s="96" t="s">
        <v>20</v>
      </c>
      <c r="F27" s="96">
        <v>25</v>
      </c>
      <c r="G27" s="96"/>
      <c r="H27" s="96">
        <f>F27*G27</f>
        <v>0</v>
      </c>
    </row>
    <row r="28" spans="2:8" x14ac:dyDescent="0.2">
      <c r="B28" s="93"/>
      <c r="C28" s="93"/>
      <c r="D28" s="94"/>
      <c r="E28" s="96"/>
      <c r="F28" s="96"/>
      <c r="G28" s="96"/>
      <c r="H28" s="96"/>
    </row>
    <row r="29" spans="2:8" ht="63.75" x14ac:dyDescent="0.2">
      <c r="B29" s="93" t="s">
        <v>60</v>
      </c>
      <c r="C29" s="93"/>
      <c r="D29" s="94" t="s">
        <v>94</v>
      </c>
      <c r="E29" s="96" t="s">
        <v>20</v>
      </c>
      <c r="F29" s="96">
        <v>27</v>
      </c>
      <c r="G29" s="96"/>
      <c r="H29" s="96">
        <f>F29*G29</f>
        <v>0</v>
      </c>
    </row>
    <row r="30" spans="2:8" ht="15" customHeight="1" thickBot="1" x14ac:dyDescent="0.25">
      <c r="B30" s="80"/>
      <c r="C30" s="80"/>
      <c r="D30" s="81"/>
      <c r="E30" s="82"/>
      <c r="F30" s="82"/>
      <c r="G30" s="82"/>
      <c r="H30" s="82"/>
    </row>
    <row r="31" spans="2:8" ht="13.5" thickBot="1" x14ac:dyDescent="0.25">
      <c r="B31" s="33"/>
      <c r="C31" s="29" t="s">
        <v>11</v>
      </c>
      <c r="D31" s="34" t="s">
        <v>78</v>
      </c>
      <c r="E31" s="35"/>
      <c r="F31" s="35"/>
      <c r="G31" s="35"/>
      <c r="H31" s="32">
        <f>SUM(H9:H30)</f>
        <v>0</v>
      </c>
    </row>
    <row r="32" spans="2:8" x14ac:dyDescent="0.2">
      <c r="B32" s="8"/>
      <c r="C32" s="5"/>
      <c r="D32" s="9"/>
      <c r="E32" s="54"/>
      <c r="F32" s="6"/>
      <c r="G32" s="6"/>
      <c r="H32" s="4"/>
    </row>
    <row r="33" spans="2:8" x14ac:dyDescent="0.2">
      <c r="B33" s="8"/>
      <c r="C33" s="8"/>
      <c r="D33" s="7"/>
      <c r="E33" s="54"/>
      <c r="F33" s="6"/>
      <c r="G33" s="27"/>
      <c r="H33" s="6"/>
    </row>
    <row r="34" spans="2:8" ht="20.25" x14ac:dyDescent="0.3">
      <c r="C34" s="195" t="s">
        <v>21</v>
      </c>
      <c r="D34" s="195"/>
      <c r="E34" s="195"/>
      <c r="F34" s="195"/>
      <c r="G34" s="195"/>
      <c r="H34" s="195"/>
    </row>
    <row r="35" spans="2:8" ht="13.5" thickBot="1" x14ac:dyDescent="0.25">
      <c r="C35" s="12"/>
      <c r="D35" s="12"/>
      <c r="E35" s="61"/>
      <c r="F35" s="12"/>
      <c r="G35" s="12"/>
    </row>
    <row r="36" spans="2:8" x14ac:dyDescent="0.2">
      <c r="C36" s="166" t="s">
        <v>11</v>
      </c>
      <c r="D36" s="15" t="s">
        <v>68</v>
      </c>
      <c r="E36" s="62"/>
      <c r="F36" s="15"/>
      <c r="G36" s="16"/>
      <c r="H36" s="1">
        <f>H31</f>
        <v>0</v>
      </c>
    </row>
    <row r="37" spans="2:8" x14ac:dyDescent="0.2">
      <c r="B37" s="10"/>
      <c r="C37" s="155" t="s">
        <v>45</v>
      </c>
      <c r="D37" s="11" t="s">
        <v>19</v>
      </c>
      <c r="G37" s="10"/>
      <c r="H37" s="2">
        <f>SUM(H36:H36)*0.1</f>
        <v>0</v>
      </c>
    </row>
    <row r="38" spans="2:8" ht="13.5" thickBot="1" x14ac:dyDescent="0.25">
      <c r="C38" s="14"/>
      <c r="D38" s="17"/>
      <c r="E38" s="61"/>
      <c r="F38" s="12"/>
      <c r="G38" s="18"/>
      <c r="H38" s="19"/>
    </row>
    <row r="39" spans="2:8" ht="16.5" thickBot="1" x14ac:dyDescent="0.3">
      <c r="C39" s="175"/>
      <c r="D39" s="176" t="s">
        <v>17</v>
      </c>
      <c r="E39" s="177"/>
      <c r="F39" s="176"/>
      <c r="G39" s="176"/>
      <c r="H39" s="178">
        <f>SUM(H36:H38)</f>
        <v>0</v>
      </c>
    </row>
    <row r="40" spans="2:8" ht="16.5" thickTop="1" x14ac:dyDescent="0.25">
      <c r="C40" s="179"/>
      <c r="D40" s="180" t="s">
        <v>25</v>
      </c>
      <c r="E40" s="181"/>
      <c r="F40" s="180"/>
      <c r="G40" s="180"/>
      <c r="H40" s="182">
        <f>H39*0.22</f>
        <v>0</v>
      </c>
    </row>
    <row r="41" spans="2:8" ht="18.75" thickBot="1" x14ac:dyDescent="0.3">
      <c r="C41" s="183"/>
      <c r="D41" s="184" t="s">
        <v>18</v>
      </c>
      <c r="E41" s="185"/>
      <c r="F41" s="186"/>
      <c r="G41" s="186"/>
      <c r="H41" s="187">
        <f>H40+H39</f>
        <v>0</v>
      </c>
    </row>
  </sheetData>
  <mergeCells count="4">
    <mergeCell ref="B1:H1"/>
    <mergeCell ref="B2:H2"/>
    <mergeCell ref="C34:H34"/>
    <mergeCell ref="B3:H3"/>
  </mergeCells>
  <pageMargins left="0.74803149606299213" right="0.19685039370078741" top="0.98425196850393704" bottom="0.98425196850393704" header="0" footer="0"/>
  <pageSetup paperSize="9" scale="82" orientation="portrait" r:id="rId1"/>
  <headerFooter alignWithMargins="0">
    <oddHeader>&amp;A</oddHeader>
    <oddFooter>Stran &amp;P</oddFooter>
  </headerFooter>
  <rowBreaks count="1" manualBreakCount="1">
    <brk id="1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7"/>
  <sheetViews>
    <sheetView view="pageBreakPreview" topLeftCell="A11" zoomScaleSheetLayoutView="100" workbookViewId="0">
      <selection activeCell="G29" sqref="G29"/>
    </sheetView>
  </sheetViews>
  <sheetFormatPr defaultRowHeight="12.75" x14ac:dyDescent="0.2"/>
  <cols>
    <col min="1" max="1" width="2.7109375" customWidth="1"/>
    <col min="2" max="2" width="3.85546875" customWidth="1"/>
    <col min="3" max="3" width="6.7109375" customWidth="1"/>
    <col min="4" max="4" width="43" customWidth="1"/>
    <col min="5" max="5" width="6.140625" customWidth="1"/>
    <col min="6" max="6" width="9" customWidth="1"/>
    <col min="7" max="10" width="12.85546875" customWidth="1"/>
    <col min="11" max="11" width="7.7109375" customWidth="1"/>
  </cols>
  <sheetData>
    <row r="1" spans="2:10" ht="18" x14ac:dyDescent="0.25">
      <c r="B1" s="189" t="s">
        <v>38</v>
      </c>
      <c r="C1" s="189"/>
      <c r="D1" s="189"/>
      <c r="E1" s="189"/>
      <c r="F1" s="189"/>
      <c r="G1" s="189"/>
      <c r="H1" s="189"/>
      <c r="I1" s="112"/>
      <c r="J1" s="112"/>
    </row>
    <row r="2" spans="2:10" ht="30" customHeight="1" x14ac:dyDescent="0.2">
      <c r="B2" s="192" t="s">
        <v>64</v>
      </c>
      <c r="C2" s="192"/>
      <c r="D2" s="192"/>
      <c r="E2" s="192"/>
      <c r="F2" s="192"/>
      <c r="G2" s="192"/>
      <c r="H2" s="192"/>
      <c r="I2" s="130"/>
      <c r="J2" s="130"/>
    </row>
    <row r="3" spans="2:10" ht="20.100000000000001" customHeight="1" x14ac:dyDescent="0.25">
      <c r="B3" s="193" t="s">
        <v>50</v>
      </c>
      <c r="C3" s="193"/>
      <c r="D3" s="193"/>
      <c r="E3" s="193"/>
      <c r="F3" s="193"/>
      <c r="G3" s="193"/>
      <c r="H3" s="193"/>
      <c r="I3" s="130"/>
      <c r="J3" s="130"/>
    </row>
    <row r="5" spans="2:10" ht="15" customHeight="1" x14ac:dyDescent="0.2">
      <c r="B5" s="21" t="s">
        <v>0</v>
      </c>
      <c r="C5" s="21" t="s">
        <v>1</v>
      </c>
      <c r="D5" s="21" t="s">
        <v>2</v>
      </c>
      <c r="E5" s="21" t="s">
        <v>3</v>
      </c>
      <c r="F5" s="21" t="s">
        <v>4</v>
      </c>
      <c r="G5" s="21" t="s">
        <v>5</v>
      </c>
      <c r="H5" s="21" t="s">
        <v>6</v>
      </c>
      <c r="I5" s="131"/>
      <c r="J5" s="131"/>
    </row>
    <row r="6" spans="2:10" ht="15" customHeight="1" thickBot="1" x14ac:dyDescent="0.25">
      <c r="B6" s="132"/>
      <c r="C6" s="132"/>
      <c r="D6" s="133"/>
      <c r="E6" s="134"/>
      <c r="F6" s="134"/>
      <c r="G6" s="134"/>
      <c r="H6" s="134"/>
      <c r="I6" s="6"/>
      <c r="J6" s="6"/>
    </row>
    <row r="7" spans="2:10" s="20" customFormat="1" ht="15" customHeight="1" thickTop="1" thickBot="1" x14ac:dyDescent="0.25">
      <c r="B7" s="119"/>
      <c r="C7" s="120" t="s">
        <v>13</v>
      </c>
      <c r="D7" s="121" t="s">
        <v>66</v>
      </c>
      <c r="E7" s="122"/>
      <c r="F7" s="123"/>
      <c r="G7" s="124"/>
      <c r="H7" s="125"/>
      <c r="I7" s="137"/>
      <c r="J7" s="137"/>
    </row>
    <row r="8" spans="2:10" ht="15" customHeight="1" thickTop="1" x14ac:dyDescent="0.2">
      <c r="B8" s="117"/>
      <c r="C8" s="135"/>
      <c r="D8" s="136"/>
      <c r="E8" s="126"/>
      <c r="F8" s="138"/>
      <c r="G8" s="126"/>
      <c r="H8" s="126"/>
      <c r="I8" s="139"/>
      <c r="J8" s="139"/>
    </row>
    <row r="9" spans="2:10" ht="25.5" x14ac:dyDescent="0.2">
      <c r="B9" s="66" t="s">
        <v>9</v>
      </c>
      <c r="C9" s="66"/>
      <c r="D9" s="156" t="s">
        <v>67</v>
      </c>
      <c r="E9" s="69" t="s">
        <v>12</v>
      </c>
      <c r="F9" s="69">
        <v>2020</v>
      </c>
      <c r="G9" s="69"/>
      <c r="H9" s="69">
        <f>F9*G9</f>
        <v>0</v>
      </c>
      <c r="I9" s="6"/>
      <c r="J9" s="6"/>
    </row>
    <row r="10" spans="2:10" ht="15" customHeight="1" x14ac:dyDescent="0.2">
      <c r="B10" s="66"/>
      <c r="C10" s="66"/>
      <c r="D10" s="67"/>
      <c r="E10" s="69"/>
      <c r="F10" s="69"/>
      <c r="G10" s="69"/>
      <c r="H10" s="69"/>
      <c r="I10" s="6"/>
      <c r="J10" s="6"/>
    </row>
    <row r="11" spans="2:10" ht="25.5" x14ac:dyDescent="0.2">
      <c r="B11" s="66" t="s">
        <v>22</v>
      </c>
      <c r="C11" s="66"/>
      <c r="D11" s="164" t="s">
        <v>59</v>
      </c>
      <c r="E11" s="69" t="s">
        <v>12</v>
      </c>
      <c r="F11" s="69">
        <v>80.8</v>
      </c>
      <c r="G11" s="69"/>
      <c r="H11" s="69">
        <f>F11*G11</f>
        <v>0</v>
      </c>
      <c r="I11" s="6"/>
      <c r="J11" s="6"/>
    </row>
    <row r="12" spans="2:10" ht="15" customHeight="1" x14ac:dyDescent="0.2">
      <c r="B12" s="66"/>
      <c r="C12" s="66"/>
      <c r="D12" s="67"/>
      <c r="E12" s="69"/>
      <c r="F12" s="69"/>
      <c r="G12" s="69"/>
      <c r="H12" s="69"/>
      <c r="I12" s="6"/>
      <c r="J12" s="6"/>
    </row>
    <row r="13" spans="2:10" ht="40.5" customHeight="1" x14ac:dyDescent="0.2">
      <c r="B13" s="66" t="s">
        <v>28</v>
      </c>
      <c r="C13" s="66"/>
      <c r="D13" s="67" t="s">
        <v>40</v>
      </c>
      <c r="E13" s="69" t="s">
        <v>12</v>
      </c>
      <c r="F13" s="69">
        <v>450</v>
      </c>
      <c r="G13" s="69"/>
      <c r="H13" s="69">
        <f>F13*G13</f>
        <v>0</v>
      </c>
      <c r="I13" s="6"/>
      <c r="J13" s="6"/>
    </row>
    <row r="14" spans="2:10" ht="15" customHeight="1" x14ac:dyDescent="0.2">
      <c r="B14" s="66"/>
      <c r="C14" s="66"/>
      <c r="D14" s="67"/>
      <c r="E14" s="69"/>
      <c r="F14" s="69"/>
      <c r="G14" s="69"/>
      <c r="H14" s="69"/>
      <c r="I14" s="6"/>
      <c r="J14" s="6"/>
    </row>
    <row r="15" spans="2:10" ht="90" customHeight="1" x14ac:dyDescent="0.2">
      <c r="B15" s="66" t="s">
        <v>29</v>
      </c>
      <c r="C15" s="66"/>
      <c r="D15" s="85" t="s">
        <v>53</v>
      </c>
      <c r="E15" s="69" t="s">
        <v>26</v>
      </c>
      <c r="F15" s="69">
        <v>74</v>
      </c>
      <c r="G15" s="69"/>
      <c r="H15" s="69">
        <f t="shared" ref="H15" si="0">F15*G15</f>
        <v>0</v>
      </c>
      <c r="I15" s="6"/>
      <c r="J15" s="6"/>
    </row>
    <row r="16" spans="2:10" ht="15" customHeight="1" x14ac:dyDescent="0.2">
      <c r="B16" s="66"/>
      <c r="C16" s="66"/>
      <c r="D16" s="85"/>
      <c r="E16" s="69"/>
      <c r="F16" s="69"/>
      <c r="G16" s="69"/>
      <c r="H16" s="69"/>
      <c r="I16" s="6"/>
      <c r="J16" s="6"/>
    </row>
    <row r="17" spans="2:10" ht="30" customHeight="1" x14ac:dyDescent="0.2">
      <c r="B17" s="66" t="s">
        <v>30</v>
      </c>
      <c r="C17" s="66"/>
      <c r="D17" s="67" t="s">
        <v>51</v>
      </c>
      <c r="E17" s="69" t="s">
        <v>27</v>
      </c>
      <c r="F17" s="69">
        <v>786</v>
      </c>
      <c r="G17" s="69"/>
      <c r="H17" s="69">
        <f t="shared" ref="H17" si="1">F17*G17</f>
        <v>0</v>
      </c>
      <c r="I17" s="6"/>
      <c r="J17" s="6"/>
    </row>
    <row r="18" spans="2:10" ht="15" customHeight="1" x14ac:dyDescent="0.2">
      <c r="B18" s="66"/>
      <c r="C18" s="66"/>
      <c r="D18" s="67"/>
      <c r="E18" s="69"/>
      <c r="F18" s="69"/>
      <c r="G18" s="69"/>
      <c r="H18" s="69"/>
      <c r="I18" s="6"/>
      <c r="J18" s="6"/>
    </row>
    <row r="19" spans="2:10" ht="38.25" x14ac:dyDescent="0.2">
      <c r="B19" s="66" t="s">
        <v>31</v>
      </c>
      <c r="C19" s="66"/>
      <c r="D19" s="157" t="s">
        <v>58</v>
      </c>
      <c r="E19" s="158" t="s">
        <v>20</v>
      </c>
      <c r="F19" s="158">
        <v>74</v>
      </c>
      <c r="G19" s="159"/>
      <c r="H19" s="158">
        <f>G19*F19</f>
        <v>0</v>
      </c>
      <c r="I19" s="6"/>
      <c r="J19" s="6"/>
    </row>
    <row r="20" spans="2:10" ht="15" customHeight="1" x14ac:dyDescent="0.2">
      <c r="B20" s="66"/>
      <c r="C20" s="66"/>
      <c r="D20" s="67"/>
      <c r="E20" s="69"/>
      <c r="F20" s="69"/>
      <c r="G20" s="69"/>
      <c r="H20" s="69"/>
      <c r="I20" s="6"/>
      <c r="J20" s="6"/>
    </row>
    <row r="21" spans="2:10" ht="45" customHeight="1" x14ac:dyDescent="0.2">
      <c r="B21" s="66" t="s">
        <v>32</v>
      </c>
      <c r="C21" s="66"/>
      <c r="D21" s="67" t="s">
        <v>55</v>
      </c>
      <c r="E21" s="69" t="s">
        <v>12</v>
      </c>
      <c r="F21" s="69">
        <v>13</v>
      </c>
      <c r="G21" s="69"/>
      <c r="H21" s="69">
        <f t="shared" ref="H21" si="2">F21*G21</f>
        <v>0</v>
      </c>
      <c r="I21" s="6"/>
      <c r="J21" s="6"/>
    </row>
    <row r="22" spans="2:10" ht="15" customHeight="1" x14ac:dyDescent="0.2">
      <c r="B22" s="66"/>
      <c r="C22" s="66"/>
      <c r="D22" s="67"/>
      <c r="E22" s="69"/>
      <c r="F22" s="69"/>
      <c r="G22" s="69"/>
      <c r="H22" s="69"/>
      <c r="I22" s="6"/>
      <c r="J22" s="6"/>
    </row>
    <row r="23" spans="2:10" ht="15" customHeight="1" x14ac:dyDescent="0.2">
      <c r="B23" s="66" t="s">
        <v>33</v>
      </c>
      <c r="C23" s="66"/>
      <c r="D23" s="67" t="s">
        <v>43</v>
      </c>
      <c r="E23" s="69" t="s">
        <v>12</v>
      </c>
      <c r="F23" s="69">
        <v>148.80000000000001</v>
      </c>
      <c r="G23" s="69"/>
      <c r="H23" s="69">
        <f>F23*G23</f>
        <v>0</v>
      </c>
      <c r="I23" s="6"/>
      <c r="J23" s="6"/>
    </row>
    <row r="24" spans="2:10" ht="15" customHeight="1" x14ac:dyDescent="0.2">
      <c r="B24" s="66"/>
      <c r="C24" s="66"/>
      <c r="D24" s="67"/>
      <c r="E24" s="69"/>
      <c r="F24" s="69"/>
      <c r="G24" s="69"/>
      <c r="H24" s="69"/>
      <c r="I24" s="6"/>
      <c r="J24" s="6"/>
    </row>
    <row r="25" spans="2:10" ht="30" customHeight="1" x14ac:dyDescent="0.2">
      <c r="B25" s="66" t="s">
        <v>34</v>
      </c>
      <c r="C25" s="66"/>
      <c r="D25" s="67" t="s">
        <v>41</v>
      </c>
      <c r="E25" s="69" t="s">
        <v>20</v>
      </c>
      <c r="F25" s="158">
        <v>74</v>
      </c>
      <c r="G25" s="69"/>
      <c r="H25" s="69">
        <f>G25*F25</f>
        <v>0</v>
      </c>
      <c r="I25" s="6"/>
      <c r="J25" s="6"/>
    </row>
    <row r="26" spans="2:10" ht="15" customHeight="1" x14ac:dyDescent="0.2">
      <c r="B26" s="93"/>
      <c r="C26" s="93"/>
      <c r="D26" s="94"/>
      <c r="E26" s="96"/>
      <c r="F26" s="96"/>
      <c r="G26" s="96"/>
      <c r="H26" s="96"/>
      <c r="I26" s="6"/>
      <c r="J26" s="6"/>
    </row>
    <row r="27" spans="2:10" ht="57.75" customHeight="1" x14ac:dyDescent="0.2">
      <c r="B27" s="66" t="s">
        <v>35</v>
      </c>
      <c r="C27" s="66"/>
      <c r="D27" s="67" t="s">
        <v>54</v>
      </c>
      <c r="E27" s="69" t="s">
        <v>12</v>
      </c>
      <c r="F27" s="69">
        <v>1300</v>
      </c>
      <c r="G27" s="69"/>
      <c r="H27" s="69">
        <f t="shared" ref="H27" si="3">F27*G27</f>
        <v>0</v>
      </c>
      <c r="I27" s="6"/>
      <c r="J27" s="6"/>
    </row>
    <row r="28" spans="2:10" x14ac:dyDescent="0.2">
      <c r="B28" s="93"/>
      <c r="C28" s="93"/>
      <c r="D28" s="94"/>
      <c r="E28" s="96"/>
      <c r="F28" s="96"/>
      <c r="G28" s="96"/>
      <c r="H28" s="96"/>
      <c r="I28" s="6"/>
      <c r="J28" s="6"/>
    </row>
    <row r="29" spans="2:10" ht="57.75" customHeight="1" x14ac:dyDescent="0.2">
      <c r="B29" s="66" t="s">
        <v>60</v>
      </c>
      <c r="C29" s="93"/>
      <c r="D29" s="67" t="s">
        <v>52</v>
      </c>
      <c r="E29" s="96" t="s">
        <v>26</v>
      </c>
      <c r="F29" s="96">
        <v>1400</v>
      </c>
      <c r="G29" s="96"/>
      <c r="H29" s="96">
        <f>F29*G29</f>
        <v>0</v>
      </c>
      <c r="I29" s="6"/>
      <c r="J29" s="6"/>
    </row>
    <row r="30" spans="2:10" x14ac:dyDescent="0.2">
      <c r="B30" s="93"/>
      <c r="C30" s="93"/>
      <c r="D30" s="94"/>
      <c r="E30" s="96"/>
      <c r="F30" s="96"/>
      <c r="G30" s="96"/>
      <c r="H30" s="96"/>
      <c r="I30" s="6"/>
      <c r="J30" s="6"/>
    </row>
    <row r="31" spans="2:10" ht="38.25" x14ac:dyDescent="0.2">
      <c r="B31" s="93" t="s">
        <v>95</v>
      </c>
      <c r="C31" s="93"/>
      <c r="D31" s="94" t="s">
        <v>80</v>
      </c>
      <c r="E31" s="96" t="s">
        <v>20</v>
      </c>
      <c r="F31" s="96">
        <v>23.7</v>
      </c>
      <c r="G31" s="96"/>
      <c r="H31" s="96">
        <f>F31*G31</f>
        <v>0</v>
      </c>
      <c r="I31" s="6"/>
      <c r="J31" s="6"/>
    </row>
    <row r="32" spans="2:10" x14ac:dyDescent="0.2">
      <c r="B32" s="93"/>
      <c r="C32" s="93"/>
      <c r="D32" s="94"/>
      <c r="E32" s="96"/>
      <c r="F32" s="96"/>
      <c r="G32" s="96"/>
      <c r="H32" s="96"/>
      <c r="I32" s="6"/>
      <c r="J32" s="6"/>
    </row>
    <row r="33" spans="2:10" ht="63.75" x14ac:dyDescent="0.2">
      <c r="B33" s="93" t="s">
        <v>96</v>
      </c>
      <c r="C33" s="93"/>
      <c r="D33" s="94" t="s">
        <v>79</v>
      </c>
      <c r="E33" s="96" t="s">
        <v>20</v>
      </c>
      <c r="F33" s="96">
        <v>61.6</v>
      </c>
      <c r="G33" s="96"/>
      <c r="H33" s="96">
        <f>F33*G33</f>
        <v>0</v>
      </c>
      <c r="I33" s="6"/>
      <c r="J33" s="6"/>
    </row>
    <row r="34" spans="2:10" ht="15" customHeight="1" thickBot="1" x14ac:dyDescent="0.25">
      <c r="B34" s="80"/>
      <c r="C34" s="80"/>
      <c r="D34" s="81"/>
      <c r="E34" s="82"/>
      <c r="F34" s="82"/>
      <c r="G34" s="82"/>
      <c r="H34" s="82"/>
      <c r="I34" s="6"/>
      <c r="J34" s="6"/>
    </row>
    <row r="35" spans="2:10" s="140" customFormat="1" ht="15" customHeight="1" thickBot="1" x14ac:dyDescent="0.25">
      <c r="B35" s="33"/>
      <c r="C35" s="29" t="s">
        <v>13</v>
      </c>
      <c r="D35" s="34" t="s">
        <v>81</v>
      </c>
      <c r="E35" s="35"/>
      <c r="F35" s="35"/>
      <c r="G35" s="35"/>
      <c r="H35" s="32">
        <f>SUM(H9:H34)</f>
        <v>0</v>
      </c>
      <c r="I35" s="4"/>
      <c r="J35" s="4"/>
    </row>
    <row r="36" spans="2:10" s="140" customFormat="1" ht="15" customHeight="1" x14ac:dyDescent="0.2">
      <c r="B36" s="5"/>
      <c r="C36" s="5"/>
      <c r="D36" s="141"/>
      <c r="E36" s="4"/>
      <c r="F36" s="4"/>
      <c r="G36" s="4"/>
      <c r="H36" s="4"/>
      <c r="I36" s="4"/>
      <c r="J36" s="4"/>
    </row>
    <row r="37" spans="2:10" ht="15" customHeight="1" x14ac:dyDescent="0.2">
      <c r="B37" s="8"/>
      <c r="C37" s="8"/>
      <c r="D37" s="7"/>
      <c r="E37" s="6"/>
      <c r="F37" s="6"/>
      <c r="G37" s="27"/>
      <c r="H37" s="6"/>
      <c r="I37" s="6"/>
      <c r="J37" s="6"/>
    </row>
    <row r="38" spans="2:10" ht="20.100000000000001" customHeight="1" x14ac:dyDescent="0.25">
      <c r="C38" s="189" t="s">
        <v>21</v>
      </c>
      <c r="D38" s="189"/>
      <c r="E38" s="189"/>
      <c r="F38" s="189"/>
      <c r="G38" s="189"/>
      <c r="H38" s="189"/>
      <c r="I38" s="112"/>
      <c r="J38" s="112"/>
    </row>
    <row r="39" spans="2:10" ht="15" customHeight="1" thickBot="1" x14ac:dyDescent="0.25"/>
    <row r="40" spans="2:10" ht="15" customHeight="1" x14ac:dyDescent="0.2">
      <c r="C40" s="166" t="s">
        <v>13</v>
      </c>
      <c r="D40" s="142" t="str">
        <f>D7</f>
        <v>KAMNITA ZLOŽBA</v>
      </c>
      <c r="E40" s="15"/>
      <c r="F40" s="15"/>
      <c r="G40" s="15"/>
      <c r="H40" s="127">
        <f>H35</f>
        <v>0</v>
      </c>
      <c r="I40" s="6"/>
      <c r="J40" s="6"/>
    </row>
    <row r="41" spans="2:10" ht="15" customHeight="1" x14ac:dyDescent="0.2">
      <c r="B41" s="10"/>
      <c r="C41" s="155" t="s">
        <v>44</v>
      </c>
      <c r="D41" s="11" t="s">
        <v>19</v>
      </c>
      <c r="H41" s="128">
        <f>SUM(H40:H40)*0.1</f>
        <v>0</v>
      </c>
      <c r="I41" s="6"/>
      <c r="J41" s="6"/>
    </row>
    <row r="42" spans="2:10" ht="15" customHeight="1" thickBot="1" x14ac:dyDescent="0.25">
      <c r="C42" s="14"/>
      <c r="D42" s="17"/>
      <c r="E42" s="12"/>
      <c r="F42" s="12"/>
      <c r="G42" s="12"/>
      <c r="H42" s="129"/>
    </row>
    <row r="43" spans="2:10" s="118" customFormat="1" ht="15.95" customHeight="1" thickBot="1" x14ac:dyDescent="0.25">
      <c r="C43" s="143"/>
      <c r="D43" s="144" t="s">
        <v>17</v>
      </c>
      <c r="E43" s="144"/>
      <c r="F43" s="144"/>
      <c r="G43" s="144"/>
      <c r="H43" s="145">
        <f>SUM(H40:H42)</f>
        <v>0</v>
      </c>
      <c r="I43" s="146"/>
      <c r="J43" s="146"/>
    </row>
    <row r="44" spans="2:10" s="118" customFormat="1" ht="15.95" customHeight="1" thickTop="1" x14ac:dyDescent="0.2">
      <c r="C44" s="147"/>
      <c r="D44" s="148" t="s">
        <v>25</v>
      </c>
      <c r="E44" s="148"/>
      <c r="F44" s="148"/>
      <c r="G44" s="148"/>
      <c r="H44" s="149">
        <f>H43*0.22</f>
        <v>0</v>
      </c>
      <c r="I44" s="146"/>
      <c r="J44" s="146"/>
    </row>
    <row r="45" spans="2:10" s="118" customFormat="1" ht="15.95" customHeight="1" thickBot="1" x14ac:dyDescent="0.25">
      <c r="C45" s="150"/>
      <c r="D45" s="151" t="s">
        <v>18</v>
      </c>
      <c r="E45" s="152"/>
      <c r="F45" s="152"/>
      <c r="G45" s="152"/>
      <c r="H45" s="153">
        <f>H44+H43</f>
        <v>0</v>
      </c>
      <c r="I45" s="154"/>
      <c r="J45" s="154"/>
    </row>
    <row r="46" spans="2:10" ht="15" customHeight="1" x14ac:dyDescent="0.2"/>
    <row r="47" spans="2:10" ht="15" customHeight="1" x14ac:dyDescent="0.2"/>
  </sheetData>
  <mergeCells count="4">
    <mergeCell ref="B1:H1"/>
    <mergeCell ref="B2:H2"/>
    <mergeCell ref="C38:H38"/>
    <mergeCell ref="B3:H3"/>
  </mergeCells>
  <pageMargins left="0.74803149606299213" right="0.19685039370078741" top="0.98425196850393704" bottom="0.98425196850393704" header="0" footer="0"/>
  <pageSetup paperSize="9" scale="65" orientation="portrait" r:id="rId1"/>
  <headerFooter alignWithMargins="0">
    <oddHeader>&amp;A</oddHeader>
    <oddFooter>Stran &amp;P</oddFooter>
  </headerFooter>
  <rowBreaks count="1" manualBreakCount="1">
    <brk id="1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56516-5DF0-42ED-A0EC-7B377BE4CEEB}">
  <dimension ref="B1:P33"/>
  <sheetViews>
    <sheetView view="pageBreakPreview" zoomScaleNormal="100" zoomScaleSheetLayoutView="100" zoomScalePageLayoutView="85" workbookViewId="0">
      <selection activeCell="G9" sqref="G9"/>
    </sheetView>
  </sheetViews>
  <sheetFormatPr defaultRowHeight="12.75" x14ac:dyDescent="0.2"/>
  <cols>
    <col min="2" max="2" width="4.7109375" customWidth="1"/>
    <col min="3" max="3" width="7.5703125" customWidth="1"/>
    <col min="4" max="4" width="35" customWidth="1"/>
    <col min="5" max="5" width="4.28515625" style="60" customWidth="1"/>
    <col min="6" max="6" width="10.28515625" customWidth="1"/>
    <col min="7" max="7" width="9.85546875" customWidth="1"/>
    <col min="8" max="8" width="17.5703125" customWidth="1"/>
    <col min="9" max="9" width="7.7109375" hidden="1" customWidth="1"/>
    <col min="11" max="11" width="0" hidden="1" customWidth="1"/>
    <col min="12" max="16" width="9.140625" hidden="1" customWidth="1"/>
  </cols>
  <sheetData>
    <row r="1" spans="2:8" ht="18" x14ac:dyDescent="0.25">
      <c r="B1" s="194" t="s">
        <v>38</v>
      </c>
      <c r="C1" s="194"/>
      <c r="D1" s="194"/>
      <c r="E1" s="194"/>
      <c r="F1" s="194"/>
      <c r="G1" s="194"/>
      <c r="H1" s="194"/>
    </row>
    <row r="2" spans="2:8" ht="30" customHeight="1" x14ac:dyDescent="0.2">
      <c r="B2" s="192" t="s">
        <v>64</v>
      </c>
      <c r="C2" s="192"/>
      <c r="D2" s="192"/>
      <c r="E2" s="192"/>
      <c r="F2" s="192"/>
      <c r="G2" s="192"/>
      <c r="H2" s="192"/>
    </row>
    <row r="3" spans="2:8" ht="15" customHeight="1" x14ac:dyDescent="0.2">
      <c r="B3" s="192" t="s">
        <v>98</v>
      </c>
      <c r="C3" s="192"/>
      <c r="D3" s="192"/>
      <c r="E3" s="192"/>
      <c r="F3" s="192"/>
      <c r="G3" s="192"/>
      <c r="H3" s="192"/>
    </row>
    <row r="5" spans="2:8" x14ac:dyDescent="0.2">
      <c r="B5" s="21" t="s">
        <v>0</v>
      </c>
      <c r="C5" s="21" t="s">
        <v>1</v>
      </c>
      <c r="D5" s="21" t="s">
        <v>2</v>
      </c>
      <c r="E5" s="52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70"/>
      <c r="C6" s="70"/>
      <c r="D6" s="71"/>
      <c r="E6" s="72"/>
      <c r="F6" s="73"/>
      <c r="G6" s="73"/>
      <c r="H6" s="73"/>
    </row>
    <row r="7" spans="2:8" ht="16.5" thickBot="1" x14ac:dyDescent="0.25">
      <c r="B7" s="167"/>
      <c r="C7" s="168" t="s">
        <v>14</v>
      </c>
      <c r="D7" s="169" t="s">
        <v>98</v>
      </c>
      <c r="E7" s="31"/>
      <c r="F7" s="170"/>
      <c r="G7" s="171"/>
      <c r="H7" s="172"/>
    </row>
    <row r="8" spans="2:8" ht="15" customHeight="1" x14ac:dyDescent="0.2">
      <c r="B8" s="75"/>
      <c r="C8" s="76"/>
      <c r="D8" s="77"/>
      <c r="E8" s="173"/>
      <c r="F8" s="84"/>
      <c r="G8" s="173"/>
      <c r="H8" s="173"/>
    </row>
    <row r="9" spans="2:8" ht="51" x14ac:dyDescent="0.2">
      <c r="B9" s="117" t="s">
        <v>9</v>
      </c>
      <c r="C9" s="135"/>
      <c r="D9" s="67" t="s">
        <v>83</v>
      </c>
      <c r="E9" s="174" t="s">
        <v>12</v>
      </c>
      <c r="F9" s="138">
        <v>880</v>
      </c>
      <c r="G9" s="174"/>
      <c r="H9" s="174">
        <f>F9*G9</f>
        <v>0</v>
      </c>
    </row>
    <row r="10" spans="2:8" x14ac:dyDescent="0.2">
      <c r="B10" s="117"/>
      <c r="C10" s="135"/>
      <c r="D10" s="188"/>
      <c r="E10" s="174"/>
      <c r="F10" s="138"/>
      <c r="G10" s="174"/>
      <c r="H10" s="174"/>
    </row>
    <row r="11" spans="2:8" ht="38.25" x14ac:dyDescent="0.2">
      <c r="B11" s="117" t="s">
        <v>29</v>
      </c>
      <c r="C11" s="135"/>
      <c r="D11" s="67" t="s">
        <v>90</v>
      </c>
      <c r="E11" s="174" t="s">
        <v>12</v>
      </c>
      <c r="F11" s="138">
        <v>6.5</v>
      </c>
      <c r="G11" s="69"/>
      <c r="H11" s="174">
        <f>F11*G11</f>
        <v>0</v>
      </c>
    </row>
    <row r="12" spans="2:8" x14ac:dyDescent="0.2">
      <c r="B12" s="117"/>
      <c r="C12" s="135"/>
      <c r="D12" s="188"/>
      <c r="E12" s="174"/>
      <c r="F12" s="138"/>
      <c r="G12" s="174"/>
      <c r="H12" s="174"/>
    </row>
    <row r="13" spans="2:8" ht="25.5" customHeight="1" x14ac:dyDescent="0.2">
      <c r="B13" s="66" t="s">
        <v>30</v>
      </c>
      <c r="C13" s="135"/>
      <c r="D13" s="188" t="s">
        <v>84</v>
      </c>
      <c r="E13" s="174" t="s">
        <v>12</v>
      </c>
      <c r="F13" s="138">
        <v>104.5</v>
      </c>
      <c r="G13" s="174"/>
      <c r="H13" s="174">
        <f>F13*G13</f>
        <v>0</v>
      </c>
    </row>
    <row r="14" spans="2:8" x14ac:dyDescent="0.2">
      <c r="B14" s="117"/>
      <c r="C14" s="135"/>
      <c r="D14" s="188"/>
      <c r="E14" s="174"/>
      <c r="F14" s="138"/>
      <c r="G14" s="174"/>
      <c r="H14" s="174"/>
    </row>
    <row r="15" spans="2:8" ht="26.25" customHeight="1" x14ac:dyDescent="0.2">
      <c r="B15" s="66" t="s">
        <v>31</v>
      </c>
      <c r="C15" s="135"/>
      <c r="D15" s="67" t="s">
        <v>85</v>
      </c>
      <c r="E15" s="174" t="s">
        <v>12</v>
      </c>
      <c r="F15" s="138">
        <v>438</v>
      </c>
      <c r="G15" s="174"/>
      <c r="H15" s="174">
        <f>F15*G15</f>
        <v>0</v>
      </c>
    </row>
    <row r="16" spans="2:8" x14ac:dyDescent="0.2">
      <c r="B16" s="117"/>
      <c r="C16" s="135"/>
      <c r="D16" s="188"/>
      <c r="E16" s="174"/>
      <c r="F16" s="138"/>
      <c r="G16" s="174"/>
      <c r="H16" s="174"/>
    </row>
    <row r="17" spans="2:8" x14ac:dyDescent="0.2">
      <c r="B17" s="117" t="s">
        <v>32</v>
      </c>
      <c r="C17" s="135"/>
      <c r="D17" s="188" t="s">
        <v>86</v>
      </c>
      <c r="E17" s="174" t="s">
        <v>26</v>
      </c>
      <c r="F17" s="138">
        <v>294</v>
      </c>
      <c r="G17" s="174"/>
      <c r="H17" s="174">
        <f>F17*G17</f>
        <v>0</v>
      </c>
    </row>
    <row r="18" spans="2:8" x14ac:dyDescent="0.2">
      <c r="B18" s="117"/>
      <c r="C18" s="135"/>
      <c r="D18" s="188"/>
      <c r="E18" s="174"/>
      <c r="F18" s="138"/>
      <c r="G18" s="174"/>
      <c r="H18" s="174"/>
    </row>
    <row r="19" spans="2:8" ht="25.5" x14ac:dyDescent="0.2">
      <c r="B19" s="117" t="s">
        <v>33</v>
      </c>
      <c r="C19" s="135"/>
      <c r="D19" s="188" t="s">
        <v>87</v>
      </c>
      <c r="E19" s="174" t="s">
        <v>12</v>
      </c>
      <c r="F19" s="138">
        <v>331</v>
      </c>
      <c r="G19" s="174"/>
      <c r="H19" s="174">
        <f>F19*G19</f>
        <v>0</v>
      </c>
    </row>
    <row r="20" spans="2:8" ht="15" customHeight="1" x14ac:dyDescent="0.2">
      <c r="B20" s="117"/>
      <c r="C20" s="135"/>
      <c r="D20" s="136"/>
      <c r="E20" s="174"/>
      <c r="F20" s="138"/>
      <c r="G20" s="174"/>
      <c r="H20" s="174"/>
    </row>
    <row r="21" spans="2:8" ht="63.75" x14ac:dyDescent="0.2">
      <c r="B21" s="66" t="s">
        <v>34</v>
      </c>
      <c r="C21" s="66"/>
      <c r="D21" s="67" t="s">
        <v>88</v>
      </c>
      <c r="E21" s="69" t="s">
        <v>20</v>
      </c>
      <c r="F21" s="69">
        <v>61</v>
      </c>
      <c r="G21" s="69"/>
      <c r="H21" s="69">
        <f>G21*F21</f>
        <v>0</v>
      </c>
    </row>
    <row r="22" spans="2:8" ht="15" customHeight="1" thickBot="1" x14ac:dyDescent="0.25">
      <c r="B22" s="80"/>
      <c r="C22" s="80"/>
      <c r="D22" s="81"/>
      <c r="E22" s="82"/>
      <c r="F22" s="82"/>
      <c r="G22" s="82"/>
      <c r="H22" s="82"/>
    </row>
    <row r="23" spans="2:8" ht="13.5" thickBot="1" x14ac:dyDescent="0.25">
      <c r="B23" s="33"/>
      <c r="C23" s="29" t="s">
        <v>14</v>
      </c>
      <c r="D23" s="34" t="s">
        <v>99</v>
      </c>
      <c r="E23" s="35"/>
      <c r="F23" s="35"/>
      <c r="G23" s="35"/>
      <c r="H23" s="32">
        <f>SUM(H9:H22)</f>
        <v>0</v>
      </c>
    </row>
    <row r="24" spans="2:8" x14ac:dyDescent="0.2">
      <c r="B24" s="8"/>
      <c r="C24" s="5"/>
      <c r="D24" s="9"/>
      <c r="E24" s="54"/>
      <c r="F24" s="6"/>
      <c r="G24" s="6"/>
      <c r="H24" s="4"/>
    </row>
    <row r="25" spans="2:8" x14ac:dyDescent="0.2">
      <c r="B25" s="8"/>
      <c r="C25" s="8"/>
      <c r="D25" s="7"/>
      <c r="E25" s="54"/>
      <c r="F25" s="6"/>
      <c r="G25" s="27"/>
      <c r="H25" s="6"/>
    </row>
    <row r="26" spans="2:8" ht="20.25" x14ac:dyDescent="0.3">
      <c r="C26" s="195" t="s">
        <v>21</v>
      </c>
      <c r="D26" s="195"/>
      <c r="E26" s="195"/>
      <c r="F26" s="195"/>
      <c r="G26" s="195"/>
      <c r="H26" s="195"/>
    </row>
    <row r="27" spans="2:8" ht="13.5" thickBot="1" x14ac:dyDescent="0.25">
      <c r="C27" s="12"/>
      <c r="D27" s="12"/>
      <c r="E27" s="61"/>
      <c r="F27" s="12"/>
      <c r="G27" s="12"/>
    </row>
    <row r="28" spans="2:8" x14ac:dyDescent="0.2">
      <c r="C28" s="166" t="s">
        <v>14</v>
      </c>
      <c r="D28" s="15" t="s">
        <v>98</v>
      </c>
      <c r="E28" s="62"/>
      <c r="F28" s="15"/>
      <c r="G28" s="16"/>
      <c r="H28" s="1">
        <f>H23</f>
        <v>0</v>
      </c>
    </row>
    <row r="29" spans="2:8" x14ac:dyDescent="0.2">
      <c r="B29" s="10"/>
      <c r="C29" s="155" t="s">
        <v>62</v>
      </c>
      <c r="D29" s="11" t="s">
        <v>19</v>
      </c>
      <c r="G29" s="10"/>
      <c r="H29" s="2">
        <f>SUM(H28:H28)*0.1</f>
        <v>0</v>
      </c>
    </row>
    <row r="30" spans="2:8" ht="13.5" thickBot="1" x14ac:dyDescent="0.25">
      <c r="C30" s="14"/>
      <c r="D30" s="17"/>
      <c r="E30" s="61"/>
      <c r="F30" s="12"/>
      <c r="G30" s="18"/>
      <c r="H30" s="19"/>
    </row>
    <row r="31" spans="2:8" ht="16.5" thickBot="1" x14ac:dyDescent="0.3">
      <c r="C31" s="175"/>
      <c r="D31" s="176" t="s">
        <v>17</v>
      </c>
      <c r="E31" s="177"/>
      <c r="F31" s="176"/>
      <c r="G31" s="176"/>
      <c r="H31" s="178">
        <f>SUM(H28:H30)</f>
        <v>0</v>
      </c>
    </row>
    <row r="32" spans="2:8" ht="16.5" thickTop="1" x14ac:dyDescent="0.25">
      <c r="C32" s="179"/>
      <c r="D32" s="180" t="s">
        <v>25</v>
      </c>
      <c r="E32" s="181"/>
      <c r="F32" s="180"/>
      <c r="G32" s="180"/>
      <c r="H32" s="182">
        <f>H31*0.22</f>
        <v>0</v>
      </c>
    </row>
    <row r="33" spans="3:8" ht="18.75" thickBot="1" x14ac:dyDescent="0.3">
      <c r="C33" s="183"/>
      <c r="D33" s="184" t="s">
        <v>18</v>
      </c>
      <c r="E33" s="185"/>
      <c r="F33" s="186"/>
      <c r="G33" s="186"/>
      <c r="H33" s="187">
        <f>H32+H31</f>
        <v>0</v>
      </c>
    </row>
  </sheetData>
  <mergeCells count="4">
    <mergeCell ref="B1:H1"/>
    <mergeCell ref="B2:H2"/>
    <mergeCell ref="C26:H26"/>
    <mergeCell ref="B3:H3"/>
  </mergeCells>
  <pageMargins left="0.74803149606299213" right="0.19685039370078741" top="0.98425196850393704" bottom="0.98425196850393704" header="0" footer="0"/>
  <pageSetup paperSize="9" scale="82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7"/>
  <sheetViews>
    <sheetView view="pageBreakPreview" topLeftCell="A4" zoomScaleSheetLayoutView="50" workbookViewId="0">
      <selection activeCell="G9" sqref="G9"/>
    </sheetView>
  </sheetViews>
  <sheetFormatPr defaultRowHeight="12.75" x14ac:dyDescent="0.2"/>
  <cols>
    <col min="2" max="2" width="4.7109375" customWidth="1"/>
    <col min="3" max="3" width="7.5703125" customWidth="1"/>
    <col min="4" max="4" width="35" customWidth="1"/>
    <col min="5" max="5" width="4.28515625" style="60" customWidth="1"/>
    <col min="6" max="6" width="10.28515625" customWidth="1"/>
    <col min="7" max="7" width="9.85546875" customWidth="1"/>
    <col min="8" max="8" width="17.5703125" customWidth="1"/>
    <col min="9" max="9" width="7.7109375" hidden="1" customWidth="1"/>
    <col min="11" max="11" width="0" hidden="1" customWidth="1"/>
    <col min="12" max="16" width="9.140625" hidden="1" customWidth="1"/>
  </cols>
  <sheetData>
    <row r="1" spans="2:8" ht="18" x14ac:dyDescent="0.25">
      <c r="B1" s="189" t="s">
        <v>38</v>
      </c>
      <c r="C1" s="189"/>
      <c r="D1" s="189"/>
      <c r="E1" s="189"/>
      <c r="F1" s="189"/>
      <c r="G1" s="189"/>
      <c r="H1" s="189"/>
    </row>
    <row r="2" spans="2:8" ht="30" customHeight="1" x14ac:dyDescent="0.2">
      <c r="B2" s="192" t="s">
        <v>64</v>
      </c>
      <c r="C2" s="192"/>
      <c r="D2" s="192"/>
      <c r="E2" s="192"/>
      <c r="F2" s="192"/>
      <c r="G2" s="192"/>
      <c r="H2" s="192"/>
    </row>
    <row r="3" spans="2:8" ht="15" x14ac:dyDescent="0.25">
      <c r="B3" s="193" t="s">
        <v>82</v>
      </c>
      <c r="C3" s="193"/>
      <c r="D3" s="193"/>
      <c r="E3" s="193"/>
      <c r="F3" s="193"/>
      <c r="G3" s="193"/>
      <c r="H3" s="193"/>
    </row>
    <row r="4" spans="2:8" x14ac:dyDescent="0.2">
      <c r="B4" t="s">
        <v>42</v>
      </c>
    </row>
    <row r="5" spans="2:8" x14ac:dyDescent="0.2">
      <c r="B5" s="21" t="s">
        <v>0</v>
      </c>
      <c r="C5" s="21" t="s">
        <v>1</v>
      </c>
      <c r="D5" s="21" t="s">
        <v>2</v>
      </c>
      <c r="E5" s="52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70"/>
      <c r="C6" s="70"/>
      <c r="D6" s="71"/>
      <c r="E6" s="72"/>
      <c r="F6" s="73"/>
      <c r="G6" s="73"/>
      <c r="H6" s="73"/>
    </row>
    <row r="7" spans="2:8" ht="16.5" thickBot="1" x14ac:dyDescent="0.25">
      <c r="B7" s="36"/>
      <c r="C7" s="37" t="s">
        <v>61</v>
      </c>
      <c r="D7" s="38" t="s">
        <v>82</v>
      </c>
      <c r="E7" s="55"/>
      <c r="F7" s="39"/>
      <c r="G7" s="40"/>
      <c r="H7" s="41"/>
    </row>
    <row r="8" spans="2:8" ht="15" customHeight="1" x14ac:dyDescent="0.2">
      <c r="B8" s="75"/>
      <c r="C8" s="76"/>
      <c r="D8" s="77"/>
      <c r="E8" s="83"/>
      <c r="F8" s="84"/>
      <c r="G8" s="83"/>
      <c r="H8" s="83"/>
    </row>
    <row r="9" spans="2:8" ht="60" customHeight="1" x14ac:dyDescent="0.2">
      <c r="B9" s="66" t="s">
        <v>9</v>
      </c>
      <c r="C9" s="66"/>
      <c r="D9" s="67" t="s">
        <v>49</v>
      </c>
      <c r="E9" s="69" t="s">
        <v>20</v>
      </c>
      <c r="F9" s="69">
        <v>44</v>
      </c>
      <c r="G9" s="69"/>
      <c r="H9" s="69">
        <f>G9*F9</f>
        <v>0</v>
      </c>
    </row>
    <row r="10" spans="2:8" x14ac:dyDescent="0.2">
      <c r="B10" s="117"/>
      <c r="C10" s="117"/>
      <c r="D10" s="188"/>
      <c r="E10" s="174"/>
      <c r="F10" s="174"/>
      <c r="G10" s="174"/>
      <c r="H10" s="174"/>
    </row>
    <row r="11" spans="2:8" ht="51" x14ac:dyDescent="0.2">
      <c r="B11" s="117" t="s">
        <v>22</v>
      </c>
      <c r="C11" s="117"/>
      <c r="D11" s="67" t="s">
        <v>92</v>
      </c>
      <c r="E11" s="174" t="s">
        <v>20</v>
      </c>
      <c r="F11" s="174">
        <v>76</v>
      </c>
      <c r="G11" s="174"/>
      <c r="H11" s="174">
        <f>F11*G11</f>
        <v>0</v>
      </c>
    </row>
    <row r="12" spans="2:8" ht="15" customHeight="1" x14ac:dyDescent="0.2">
      <c r="B12" s="117"/>
      <c r="C12" s="135"/>
      <c r="D12" s="136"/>
      <c r="E12" s="126"/>
      <c r="F12" s="138"/>
      <c r="G12" s="126"/>
      <c r="H12" s="126"/>
    </row>
    <row r="13" spans="2:8" ht="60" customHeight="1" x14ac:dyDescent="0.2">
      <c r="B13" s="66" t="s">
        <v>28</v>
      </c>
      <c r="C13" s="66"/>
      <c r="D13" s="67" t="s">
        <v>47</v>
      </c>
      <c r="E13" s="69" t="s">
        <v>12</v>
      </c>
      <c r="F13" s="69">
        <v>1</v>
      </c>
      <c r="G13" s="69"/>
      <c r="H13" s="69">
        <f>F13*G13</f>
        <v>0</v>
      </c>
    </row>
    <row r="14" spans="2:8" ht="15" customHeight="1" x14ac:dyDescent="0.2">
      <c r="B14" s="117"/>
      <c r="C14" s="135"/>
      <c r="D14" s="136"/>
      <c r="E14" s="126"/>
      <c r="F14" s="138"/>
      <c r="G14" s="126"/>
      <c r="H14" s="126"/>
    </row>
    <row r="15" spans="2:8" ht="90" customHeight="1" x14ac:dyDescent="0.2">
      <c r="B15" s="66" t="s">
        <v>29</v>
      </c>
      <c r="C15" s="66"/>
      <c r="D15" s="67" t="s">
        <v>97</v>
      </c>
      <c r="E15" s="69" t="s">
        <v>20</v>
      </c>
      <c r="F15" s="69">
        <v>12</v>
      </c>
      <c r="G15" s="69"/>
      <c r="H15" s="69">
        <f>F15*G15</f>
        <v>0</v>
      </c>
    </row>
    <row r="16" spans="2:8" ht="15" customHeight="1" thickBot="1" x14ac:dyDescent="0.25">
      <c r="B16" s="80"/>
      <c r="C16" s="80"/>
      <c r="D16" s="81"/>
      <c r="E16" s="82"/>
      <c r="F16" s="82"/>
      <c r="G16" s="82"/>
      <c r="H16" s="82"/>
    </row>
    <row r="17" spans="2:8" ht="13.5" thickBot="1" x14ac:dyDescent="0.25">
      <c r="B17" s="33"/>
      <c r="C17" s="29" t="s">
        <v>61</v>
      </c>
      <c r="D17" s="34" t="s">
        <v>56</v>
      </c>
      <c r="E17" s="35"/>
      <c r="F17" s="35"/>
      <c r="G17" s="35"/>
      <c r="H17" s="32">
        <f>SUM(H9:H16)</f>
        <v>0</v>
      </c>
    </row>
    <row r="18" spans="2:8" x14ac:dyDescent="0.2">
      <c r="B18" s="8"/>
      <c r="C18" s="5"/>
      <c r="D18" s="9"/>
      <c r="E18" s="54"/>
      <c r="F18" s="6"/>
      <c r="G18" s="6"/>
      <c r="H18" s="4"/>
    </row>
    <row r="19" spans="2:8" x14ac:dyDescent="0.2">
      <c r="B19" s="8"/>
      <c r="C19" s="8"/>
      <c r="D19" s="7"/>
      <c r="E19" s="54"/>
      <c r="F19" s="6"/>
      <c r="G19" s="27"/>
      <c r="H19" s="6"/>
    </row>
    <row r="20" spans="2:8" ht="20.25" x14ac:dyDescent="0.3">
      <c r="C20" s="190" t="s">
        <v>21</v>
      </c>
      <c r="D20" s="190"/>
      <c r="E20" s="190"/>
      <c r="F20" s="190"/>
      <c r="G20" s="190"/>
      <c r="H20" s="190"/>
    </row>
    <row r="21" spans="2:8" ht="13.5" thickBot="1" x14ac:dyDescent="0.25">
      <c r="C21" s="12"/>
      <c r="D21" s="12"/>
      <c r="E21" s="61"/>
      <c r="F21" s="12"/>
      <c r="G21" s="12"/>
    </row>
    <row r="22" spans="2:8" x14ac:dyDescent="0.2">
      <c r="C22" s="166" t="s">
        <v>61</v>
      </c>
      <c r="D22" s="15" t="s">
        <v>82</v>
      </c>
      <c r="E22" s="62"/>
      <c r="F22" s="15"/>
      <c r="G22" s="16"/>
      <c r="H22" s="1">
        <f>H17</f>
        <v>0</v>
      </c>
    </row>
    <row r="23" spans="2:8" x14ac:dyDescent="0.2">
      <c r="B23" s="10"/>
      <c r="C23" s="155" t="s">
        <v>89</v>
      </c>
      <c r="D23" s="11" t="s">
        <v>19</v>
      </c>
      <c r="G23" s="10"/>
      <c r="H23" s="2">
        <f>SUM(H22:H22)*0.1</f>
        <v>0</v>
      </c>
    </row>
    <row r="24" spans="2:8" ht="13.5" thickBot="1" x14ac:dyDescent="0.25">
      <c r="C24" s="14"/>
      <c r="D24" s="17"/>
      <c r="E24" s="61"/>
      <c r="F24" s="12"/>
      <c r="G24" s="18"/>
      <c r="H24" s="19"/>
    </row>
    <row r="25" spans="2:8" ht="16.5" thickBot="1" x14ac:dyDescent="0.3">
      <c r="C25" s="104"/>
      <c r="D25" s="50" t="s">
        <v>17</v>
      </c>
      <c r="E25" s="101"/>
      <c r="F25" s="50"/>
      <c r="G25" s="50"/>
      <c r="H25" s="3">
        <f>SUM(H22:H24)</f>
        <v>0</v>
      </c>
    </row>
    <row r="26" spans="2:8" ht="16.5" thickTop="1" x14ac:dyDescent="0.25">
      <c r="C26" s="25"/>
      <c r="D26" s="26" t="s">
        <v>25</v>
      </c>
      <c r="E26" s="63"/>
      <c r="F26" s="26"/>
      <c r="G26" s="26"/>
      <c r="H26" s="102">
        <f>H25*0.22</f>
        <v>0</v>
      </c>
    </row>
    <row r="27" spans="2:8" ht="18.75" thickBot="1" x14ac:dyDescent="0.3">
      <c r="C27" s="22"/>
      <c r="D27" s="23" t="s">
        <v>18</v>
      </c>
      <c r="E27" s="64"/>
      <c r="F27" s="24"/>
      <c r="G27" s="24"/>
      <c r="H27" s="103">
        <f>H26+H25</f>
        <v>0</v>
      </c>
    </row>
  </sheetData>
  <mergeCells count="4">
    <mergeCell ref="B1:H1"/>
    <mergeCell ref="B2:H2"/>
    <mergeCell ref="B3:H3"/>
    <mergeCell ref="C20:H20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24"/>
  <sheetViews>
    <sheetView view="pageBreakPreview" zoomScaleSheetLayoutView="50" workbookViewId="0">
      <selection activeCell="G19" sqref="G19"/>
    </sheetView>
  </sheetViews>
  <sheetFormatPr defaultRowHeight="12.75" x14ac:dyDescent="0.2"/>
  <cols>
    <col min="2" max="2" width="4.7109375" customWidth="1"/>
    <col min="3" max="3" width="7.5703125" customWidth="1"/>
    <col min="4" max="4" width="25.7109375" customWidth="1"/>
    <col min="5" max="5" width="6.140625" style="60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89" t="s">
        <v>38</v>
      </c>
      <c r="C1" s="189"/>
      <c r="D1" s="189"/>
      <c r="E1" s="189"/>
      <c r="F1" s="189"/>
      <c r="G1" s="189"/>
      <c r="H1" s="189"/>
    </row>
    <row r="2" spans="2:8" ht="30" customHeight="1" x14ac:dyDescent="0.2">
      <c r="B2" s="192" t="s">
        <v>64</v>
      </c>
      <c r="C2" s="192"/>
      <c r="D2" s="192"/>
      <c r="E2" s="192"/>
      <c r="F2" s="192"/>
      <c r="G2" s="192"/>
      <c r="H2" s="192"/>
    </row>
    <row r="3" spans="2:8" ht="15" x14ac:dyDescent="0.25">
      <c r="B3" s="193" t="s">
        <v>15</v>
      </c>
      <c r="C3" s="193"/>
      <c r="D3" s="193"/>
      <c r="E3" s="193"/>
      <c r="F3" s="193"/>
      <c r="G3" s="193"/>
      <c r="H3" s="193"/>
    </row>
    <row r="5" spans="2:8" x14ac:dyDescent="0.2">
      <c r="B5" s="21" t="s">
        <v>0</v>
      </c>
      <c r="C5" s="21" t="s">
        <v>1</v>
      </c>
      <c r="D5" s="21" t="s">
        <v>2</v>
      </c>
      <c r="E5" s="52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56"/>
      <c r="C6" s="57"/>
      <c r="D6" s="57"/>
      <c r="E6" s="58"/>
      <c r="F6" s="59"/>
      <c r="G6" s="59"/>
      <c r="H6" s="100"/>
    </row>
    <row r="7" spans="2:8" ht="16.5" thickBot="1" x14ac:dyDescent="0.3">
      <c r="B7" s="42"/>
      <c r="C7" s="37" t="s">
        <v>91</v>
      </c>
      <c r="D7" s="38" t="s">
        <v>15</v>
      </c>
      <c r="E7" s="44"/>
      <c r="F7" s="45"/>
      <c r="G7" s="45"/>
      <c r="H7" s="46"/>
    </row>
    <row r="8" spans="2:8" ht="15" customHeight="1" x14ac:dyDescent="0.25">
      <c r="B8" s="86"/>
      <c r="C8" s="86"/>
      <c r="D8" s="87"/>
      <c r="E8" s="88"/>
      <c r="F8" s="89"/>
      <c r="G8" s="89"/>
      <c r="H8" s="89"/>
    </row>
    <row r="9" spans="2:8" ht="15" customHeight="1" x14ac:dyDescent="0.2">
      <c r="B9" s="66" t="s">
        <v>9</v>
      </c>
      <c r="C9" s="90"/>
      <c r="D9" s="111" t="s">
        <v>39</v>
      </c>
      <c r="E9" s="74" t="s">
        <v>23</v>
      </c>
      <c r="F9" s="69">
        <v>1</v>
      </c>
      <c r="G9" s="69"/>
      <c r="H9" s="69">
        <f>F9*G9</f>
        <v>0</v>
      </c>
    </row>
    <row r="10" spans="2:8" ht="15" customHeight="1" x14ac:dyDescent="0.25">
      <c r="B10" s="66"/>
      <c r="C10" s="90"/>
      <c r="D10" s="91"/>
      <c r="E10" s="110"/>
      <c r="F10" s="92"/>
      <c r="G10" s="92"/>
      <c r="H10" s="92"/>
    </row>
    <row r="11" spans="2:8" ht="30" customHeight="1" x14ac:dyDescent="0.2">
      <c r="B11" s="66" t="s">
        <v>22</v>
      </c>
      <c r="C11" s="66"/>
      <c r="D11" s="67" t="s">
        <v>37</v>
      </c>
      <c r="E11" s="74" t="s">
        <v>24</v>
      </c>
      <c r="F11" s="69">
        <v>1</v>
      </c>
      <c r="G11" s="69"/>
      <c r="H11" s="69">
        <f>F11*G11</f>
        <v>0</v>
      </c>
    </row>
    <row r="12" spans="2:8" ht="15" customHeight="1" x14ac:dyDescent="0.2">
      <c r="B12" s="66"/>
      <c r="C12" s="66"/>
      <c r="D12" s="67"/>
      <c r="E12" s="74"/>
      <c r="F12" s="69"/>
      <c r="G12" s="69"/>
      <c r="H12" s="69"/>
    </row>
    <row r="13" spans="2:8" ht="15" customHeight="1" x14ac:dyDescent="0.2">
      <c r="B13" s="66" t="s">
        <v>28</v>
      </c>
      <c r="C13" s="66"/>
      <c r="D13" s="67" t="s">
        <v>36</v>
      </c>
      <c r="E13" s="74" t="s">
        <v>24</v>
      </c>
      <c r="F13" s="69">
        <v>1</v>
      </c>
      <c r="G13" s="69"/>
      <c r="H13" s="69">
        <f>F13*G13</f>
        <v>0</v>
      </c>
    </row>
    <row r="14" spans="2:8" ht="15" customHeight="1" thickBot="1" x14ac:dyDescent="0.25">
      <c r="B14" s="93"/>
      <c r="C14" s="93"/>
      <c r="D14" s="94"/>
      <c r="E14" s="95"/>
      <c r="F14" s="96"/>
      <c r="G14" s="96"/>
      <c r="H14" s="96"/>
    </row>
    <row r="15" spans="2:8" ht="13.5" thickBot="1" x14ac:dyDescent="0.25">
      <c r="B15" s="97"/>
      <c r="C15" s="29" t="s">
        <v>91</v>
      </c>
      <c r="D15" s="98" t="s">
        <v>16</v>
      </c>
      <c r="E15" s="99"/>
      <c r="F15" s="98"/>
      <c r="G15" s="98"/>
      <c r="H15" s="32">
        <f>SUM(H8:H14)</f>
        <v>0</v>
      </c>
    </row>
    <row r="17" spans="2:8" x14ac:dyDescent="0.2">
      <c r="B17" s="8"/>
      <c r="C17" s="8"/>
      <c r="D17" s="7"/>
      <c r="E17" s="54"/>
      <c r="F17" s="6"/>
      <c r="G17" s="27"/>
      <c r="H17" s="6"/>
    </row>
    <row r="18" spans="2:8" ht="20.25" x14ac:dyDescent="0.3">
      <c r="C18" s="190" t="s">
        <v>21</v>
      </c>
      <c r="D18" s="190"/>
      <c r="E18" s="190"/>
      <c r="F18" s="190"/>
      <c r="G18" s="190"/>
      <c r="H18" s="190"/>
    </row>
    <row r="19" spans="2:8" ht="13.5" thickBot="1" x14ac:dyDescent="0.25">
      <c r="C19" s="12"/>
      <c r="D19" s="12"/>
      <c r="E19" s="61"/>
      <c r="F19" s="12"/>
      <c r="G19" s="12"/>
    </row>
    <row r="20" spans="2:8" x14ac:dyDescent="0.2">
      <c r="C20" s="13">
        <v>6</v>
      </c>
      <c r="D20" s="11" t="s">
        <v>15</v>
      </c>
      <c r="G20" s="10"/>
      <c r="H20" s="1">
        <f>H15</f>
        <v>0</v>
      </c>
    </row>
    <row r="21" spans="2:8" ht="13.5" thickBot="1" x14ac:dyDescent="0.25">
      <c r="C21" s="14"/>
      <c r="D21" s="17"/>
      <c r="E21" s="61"/>
      <c r="F21" s="12"/>
      <c r="G21" s="18"/>
      <c r="H21" s="19"/>
    </row>
    <row r="22" spans="2:8" ht="16.5" thickBot="1" x14ac:dyDescent="0.3">
      <c r="C22" s="104"/>
      <c r="D22" s="50" t="s">
        <v>17</v>
      </c>
      <c r="E22" s="101"/>
      <c r="F22" s="50"/>
      <c r="G22" s="50"/>
      <c r="H22" s="3">
        <f>SUM(H20:H21)</f>
        <v>0</v>
      </c>
    </row>
    <row r="23" spans="2:8" ht="16.5" thickTop="1" x14ac:dyDescent="0.25">
      <c r="C23" s="25"/>
      <c r="D23" s="26" t="s">
        <v>25</v>
      </c>
      <c r="E23" s="63"/>
      <c r="F23" s="26"/>
      <c r="G23" s="26"/>
      <c r="H23" s="102">
        <f>H22*0.22</f>
        <v>0</v>
      </c>
    </row>
    <row r="24" spans="2:8" ht="18.75" thickBot="1" x14ac:dyDescent="0.3">
      <c r="C24" s="22"/>
      <c r="D24" s="23" t="s">
        <v>18</v>
      </c>
      <c r="E24" s="64"/>
      <c r="F24" s="24"/>
      <c r="G24" s="24"/>
      <c r="H24" s="103">
        <f>H23+H22</f>
        <v>0</v>
      </c>
    </row>
  </sheetData>
  <mergeCells count="4">
    <mergeCell ref="B1:H1"/>
    <mergeCell ref="B2:H2"/>
    <mergeCell ref="B3:H3"/>
    <mergeCell ref="C18:H18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Sanacija skupaj</vt:lpstr>
      <vt:lpstr>preddela</vt:lpstr>
      <vt:lpstr>voziščna konstrukcija</vt:lpstr>
      <vt:lpstr>kamnita zložba</vt:lpstr>
      <vt:lpstr>drenažni rebri 1 in 2</vt:lpstr>
      <vt:lpstr>odvod vode</vt:lpstr>
      <vt:lpstr>tuje storitve</vt:lpstr>
      <vt:lpstr>'drenažni rebri 1 in 2'!Področje_tiskanja</vt:lpstr>
      <vt:lpstr>'kamnita zložba'!Področje_tiskanja</vt:lpstr>
      <vt:lpstr>'odvod vode'!Področje_tiskanja</vt:lpstr>
      <vt:lpstr>preddela!Področje_tiskanja</vt:lpstr>
      <vt:lpstr>'Sanacija skupaj'!Področje_tiskanja</vt:lpstr>
      <vt:lpstr>'tuje storitve'!Področje_tiskanja</vt:lpstr>
      <vt:lpstr>'voziščna konstrukcija'!Področje_tiskanja</vt:lpstr>
      <vt:lpstr>'drenažni rebri 1 in 2'!Tiskanje_naslovov</vt:lpstr>
      <vt:lpstr>'kamnita zložba'!Tiskanje_naslovov</vt:lpstr>
      <vt:lpstr>'odvod vode'!Tiskanje_naslovov</vt:lpstr>
      <vt:lpstr>preddela!Tiskanje_naslovov</vt:lpstr>
      <vt:lpstr>'tuje storitve'!Tiskanje_naslovov</vt:lpstr>
      <vt:lpstr>'voziščna konstrukcija'!Tiskanje_naslovov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/>
  <cp:lastModifiedBy>Korelc Jernej</cp:lastModifiedBy>
  <cp:lastPrinted>2024-09-27T06:56:16Z</cp:lastPrinted>
  <dcterms:created xsi:type="dcterms:W3CDTF">1998-06-30T10:52:36Z</dcterms:created>
  <dcterms:modified xsi:type="dcterms:W3CDTF">2025-03-26T11:22:52Z</dcterms:modified>
</cp:coreProperties>
</file>